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Sheet1!$B$1:$S$107</definedName>
    <definedName name="_xlnm.Print_Titles" localSheetId="0">Sheet1!$2:$5</definedName>
  </definedNames>
  <calcPr calcId="124519"/>
</workbook>
</file>

<file path=xl/calcChain.xml><?xml version="1.0" encoding="utf-8"?>
<calcChain xmlns="http://schemas.openxmlformats.org/spreadsheetml/2006/main">
  <c r="J104" i="1"/>
  <c r="H50"/>
  <c r="I50"/>
  <c r="J50"/>
  <c r="K50"/>
  <c r="L50"/>
  <c r="M50"/>
  <c r="N50"/>
  <c r="O50"/>
  <c r="P50"/>
  <c r="Q50"/>
  <c r="R50"/>
  <c r="G50"/>
  <c r="G103"/>
  <c r="H103"/>
  <c r="E118"/>
  <c r="J105"/>
  <c r="I33"/>
  <c r="I36" s="1"/>
  <c r="J33"/>
  <c r="J36" s="1"/>
  <c r="G33"/>
  <c r="G36" s="1"/>
  <c r="G112" s="1"/>
  <c r="H33"/>
  <c r="R139"/>
  <c r="Q139"/>
  <c r="P139"/>
  <c r="O139"/>
  <c r="N139"/>
  <c r="M139"/>
  <c r="L139"/>
  <c r="K139"/>
  <c r="J139"/>
  <c r="I139"/>
  <c r="H139"/>
  <c r="G139"/>
  <c r="G114"/>
  <c r="E114"/>
  <c r="G113"/>
  <c r="E113"/>
  <c r="G111"/>
  <c r="E111"/>
  <c r="G110"/>
  <c r="E110"/>
  <c r="R70"/>
  <c r="Q70"/>
  <c r="P70"/>
  <c r="O70"/>
  <c r="N70"/>
  <c r="M70"/>
  <c r="L70"/>
  <c r="K70"/>
  <c r="J70"/>
  <c r="I70"/>
  <c r="H70"/>
  <c r="G70"/>
  <c r="R63"/>
  <c r="Q63"/>
  <c r="P63"/>
  <c r="O63"/>
  <c r="N63"/>
  <c r="M63"/>
  <c r="L63"/>
  <c r="K63"/>
  <c r="J63"/>
  <c r="I63"/>
  <c r="H63"/>
  <c r="E117"/>
  <c r="G63"/>
  <c r="G117" s="1"/>
  <c r="R56"/>
  <c r="Q56"/>
  <c r="P56"/>
  <c r="O56"/>
  <c r="N56"/>
  <c r="M56"/>
  <c r="L56"/>
  <c r="K56"/>
  <c r="J56"/>
  <c r="I56"/>
  <c r="H56"/>
  <c r="E116" s="1"/>
  <c r="E120" s="1"/>
  <c r="G56"/>
  <c r="G116"/>
  <c r="R53"/>
  <c r="R88" s="1"/>
  <c r="Q53"/>
  <c r="Q88"/>
  <c r="P53"/>
  <c r="P88"/>
  <c r="O53"/>
  <c r="O88"/>
  <c r="N53"/>
  <c r="N88"/>
  <c r="M53"/>
  <c r="M88"/>
  <c r="L53"/>
  <c r="L88"/>
  <c r="K53"/>
  <c r="K88"/>
  <c r="J53"/>
  <c r="J88"/>
  <c r="I53"/>
  <c r="I88"/>
  <c r="H53"/>
  <c r="H88"/>
  <c r="G53"/>
  <c r="G115"/>
  <c r="H36"/>
  <c r="E112"/>
  <c r="E121" s="1"/>
  <c r="R19"/>
  <c r="R37" s="1"/>
  <c r="R106" s="1"/>
  <c r="Q19"/>
  <c r="Q37"/>
  <c r="P19"/>
  <c r="O19"/>
  <c r="O37" s="1"/>
  <c r="O106" s="1"/>
  <c r="N19"/>
  <c r="N37" s="1"/>
  <c r="N106" s="1"/>
  <c r="M19"/>
  <c r="M37"/>
  <c r="L19"/>
  <c r="K19"/>
  <c r="K37"/>
  <c r="K106" s="1"/>
  <c r="J19"/>
  <c r="J37" s="1"/>
  <c r="J106" s="1"/>
  <c r="I19"/>
  <c r="I37" s="1"/>
  <c r="I106" s="1"/>
  <c r="H19"/>
  <c r="H37" s="1"/>
  <c r="G19"/>
  <c r="G37" s="1"/>
  <c r="G106" s="1"/>
  <c r="P37"/>
  <c r="P106"/>
  <c r="L37"/>
  <c r="L106" s="1"/>
  <c r="M106"/>
  <c r="Q106"/>
  <c r="E115"/>
  <c r="E119" s="1"/>
  <c r="G88"/>
  <c r="F120" l="1"/>
  <c r="H106"/>
  <c r="H107"/>
  <c r="E122" s="1"/>
  <c r="F121"/>
  <c r="G122"/>
  <c r="F118" l="1"/>
  <c r="F113"/>
  <c r="F110"/>
  <c r="F115"/>
  <c r="F119"/>
  <c r="F122" s="1"/>
</calcChain>
</file>

<file path=xl/sharedStrings.xml><?xml version="1.0" encoding="utf-8"?>
<sst xmlns="http://schemas.openxmlformats.org/spreadsheetml/2006/main" count="527" uniqueCount="345">
  <si>
    <t>课程类别</t>
  </si>
  <si>
    <t>课程性质</t>
  </si>
  <si>
    <t>课程代码</t>
  </si>
  <si>
    <r>
      <rPr>
        <b/>
        <sz val="9"/>
        <rFont val="宋体"/>
        <charset val="134"/>
      </rPr>
      <t>课程中文名称</t>
    </r>
    <r>
      <rPr>
        <b/>
        <sz val="9"/>
        <rFont val="Times New Roman"/>
        <family val="1"/>
      </rPr>
      <t xml:space="preserve"> </t>
    </r>
  </si>
  <si>
    <t>课程英文名称</t>
  </si>
  <si>
    <t>总学时</t>
  </si>
  <si>
    <t>总学分</t>
  </si>
  <si>
    <t>学时分配</t>
  </si>
  <si>
    <t>按学期分配周学时数</t>
  </si>
  <si>
    <t>授课单位</t>
  </si>
  <si>
    <t>理论</t>
  </si>
  <si>
    <t>实践</t>
  </si>
  <si>
    <t>一</t>
  </si>
  <si>
    <t>二</t>
  </si>
  <si>
    <t>三</t>
  </si>
  <si>
    <t>四</t>
  </si>
  <si>
    <t>通识课程</t>
  </si>
  <si>
    <t>核心必修</t>
  </si>
  <si>
    <t>90100000</t>
  </si>
  <si>
    <t>毛泽东思想和中国特色社会主义理论体系概论</t>
  </si>
  <si>
    <t>The Outline of MaoZedong Thought and the Theoretical System of Socialism with Chinese Characteristics</t>
  </si>
  <si>
    <t>社科</t>
  </si>
  <si>
    <t>07100010</t>
  </si>
  <si>
    <t>大学英语Ⅰ</t>
  </si>
  <si>
    <t>College English I</t>
  </si>
  <si>
    <t>外语</t>
  </si>
  <si>
    <t>07100020</t>
  </si>
  <si>
    <t>大学英语Ⅱ</t>
  </si>
  <si>
    <t>College English II</t>
  </si>
  <si>
    <t>一般必修</t>
  </si>
  <si>
    <t>90100010</t>
  </si>
  <si>
    <t>马克思主义基本原理</t>
  </si>
  <si>
    <t>The Fundamental Principles of Marxism</t>
  </si>
  <si>
    <t>90100020</t>
  </si>
  <si>
    <t>思想道德修养与法律基础</t>
  </si>
  <si>
    <t>Ideological and Moral Cultivation and Fundamentals of Law</t>
  </si>
  <si>
    <t>90100030</t>
  </si>
  <si>
    <t>中国近现代史纲要</t>
  </si>
  <si>
    <t>The Outline of Modern Chinese History</t>
  </si>
  <si>
    <t>09100000</t>
  </si>
  <si>
    <t>大学语文</t>
  </si>
  <si>
    <t>College Chinese</t>
  </si>
  <si>
    <t>人文</t>
  </si>
  <si>
    <t>01100030</t>
  </si>
  <si>
    <t>形势与政策</t>
  </si>
  <si>
    <t>Situation and Policies</t>
  </si>
  <si>
    <r>
      <rPr>
        <sz val="9"/>
        <rFont val="宋体"/>
        <charset val="134"/>
      </rP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</t>
    </r>
  </si>
  <si>
    <t>电信</t>
  </si>
  <si>
    <t>01100040</t>
  </si>
  <si>
    <t>心理健康教育</t>
  </si>
  <si>
    <t>Mental Health Education of College Student</t>
  </si>
  <si>
    <t>01100020</t>
  </si>
  <si>
    <t>专业导论与学业规划</t>
  </si>
  <si>
    <t>Introduction to Specialty and Academic Planning</t>
  </si>
  <si>
    <t>01100050</t>
  </si>
  <si>
    <t>就业指导</t>
  </si>
  <si>
    <t>Career Guidance</t>
  </si>
  <si>
    <t>70100000</t>
  </si>
  <si>
    <t>体育Ⅰ</t>
  </si>
  <si>
    <t>Physical Education I</t>
  </si>
  <si>
    <t>体育</t>
  </si>
  <si>
    <t>70100010</t>
  </si>
  <si>
    <t>体育Ⅱ</t>
  </si>
  <si>
    <t>Physical Education II</t>
  </si>
  <si>
    <t>通识必修课程小计</t>
  </si>
  <si>
    <t>通识选修</t>
  </si>
  <si>
    <t>07110060</t>
  </si>
  <si>
    <t>商务英语</t>
  </si>
  <si>
    <t>Business English</t>
  </si>
  <si>
    <t>07110070</t>
  </si>
  <si>
    <t>英语国家概况</t>
  </si>
  <si>
    <t>An Introduction to English-Speaking Countries</t>
  </si>
  <si>
    <t>07110090</t>
  </si>
  <si>
    <t>实用英语（读写译）</t>
  </si>
  <si>
    <t>Practical English</t>
  </si>
  <si>
    <t>07110080</t>
  </si>
  <si>
    <t>高阶英语（视听说）</t>
  </si>
  <si>
    <t>Advanced English</t>
  </si>
  <si>
    <t>07110140</t>
  </si>
  <si>
    <t>高阶英语（口语工坊）</t>
  </si>
  <si>
    <t>Oral English Workshop</t>
  </si>
  <si>
    <t>07110150</t>
  </si>
  <si>
    <t>实用英语（翻译工坊）</t>
  </si>
  <si>
    <t>Translation &amp; Interpretation Workshop</t>
  </si>
  <si>
    <t>07110160</t>
  </si>
  <si>
    <t>美国文化</t>
  </si>
  <si>
    <t>American Culture</t>
  </si>
  <si>
    <t>07110110</t>
  </si>
  <si>
    <t>电子商务</t>
  </si>
  <si>
    <t>English for Electronic Commerce</t>
  </si>
  <si>
    <t>07110100</t>
  </si>
  <si>
    <t>影视欣赏</t>
  </si>
  <si>
    <t>Appreciating English Movies</t>
  </si>
  <si>
    <t>07110130</t>
  </si>
  <si>
    <t>中国文化</t>
  </si>
  <si>
    <t>Chinese Culture</t>
  </si>
  <si>
    <t>大学英语提高类课程最低修读</t>
  </si>
  <si>
    <t>70100020</t>
  </si>
  <si>
    <t>体育Ⅲ</t>
  </si>
  <si>
    <t>Physical Education III</t>
  </si>
  <si>
    <t>70100030</t>
  </si>
  <si>
    <t>体育Ⅳ</t>
  </si>
  <si>
    <t>Physical Education IV</t>
  </si>
  <si>
    <t>体育模块选修最低学分</t>
  </si>
  <si>
    <t>01151270</t>
  </si>
  <si>
    <t>新编（同计科）</t>
  </si>
  <si>
    <t>全校性选修课（课程汇总见附件）</t>
  </si>
  <si>
    <t>(128)</t>
  </si>
  <si>
    <t>自选</t>
  </si>
  <si>
    <t>通识选修课程最低</t>
  </si>
  <si>
    <t>通识课程小计</t>
  </si>
  <si>
    <t>专业基础课程</t>
  </si>
  <si>
    <t>80120000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</si>
  <si>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A</t>
    </r>
    <r>
      <rPr>
        <sz val="9"/>
        <rFont val="宋体"/>
        <charset val="134"/>
      </rPr>
      <t>Ⅰ</t>
    </r>
  </si>
  <si>
    <t>Advanced Mathematics A I</t>
  </si>
  <si>
    <t xml:space="preserve"> </t>
  </si>
  <si>
    <t>理</t>
  </si>
  <si>
    <t>80120010</t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</si>
  <si>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 xml:space="preserve">A </t>
    </r>
    <r>
      <rPr>
        <sz val="9"/>
        <rFont val="宋体"/>
        <charset val="134"/>
      </rPr>
      <t>Ⅱ</t>
    </r>
  </si>
  <si>
    <t>Advanced Mathematics A II</t>
  </si>
  <si>
    <t>01120000</t>
  </si>
  <si>
    <t>程序设计Ⅰ</t>
  </si>
  <si>
    <t>Program Design I</t>
  </si>
  <si>
    <t>01120020</t>
  </si>
  <si>
    <t>离散结构</t>
  </si>
  <si>
    <t>Discrete Structure</t>
  </si>
  <si>
    <t>01120081</t>
  </si>
  <si>
    <t>电子技术基础</t>
  </si>
  <si>
    <t>Electronic Technology Foundation</t>
  </si>
  <si>
    <t>用旧代码</t>
  </si>
  <si>
    <t>01120040</t>
  </si>
  <si>
    <t>数据结构</t>
  </si>
  <si>
    <t>Data structure</t>
  </si>
  <si>
    <t>80120020</t>
  </si>
  <si>
    <r>
      <rPr>
        <sz val="9"/>
        <rFont val="宋体"/>
        <charset val="134"/>
      </rPr>
      <t>线性代数</t>
    </r>
    <r>
      <rPr>
        <sz val="9"/>
        <rFont val="Times New Roman"/>
        <family val="1"/>
      </rPr>
      <t xml:space="preserve"> A</t>
    </r>
  </si>
  <si>
    <t>Linear Algebra A</t>
  </si>
  <si>
    <t>80120030</t>
  </si>
  <si>
    <r>
      <rPr>
        <sz val="9"/>
        <rFont val="宋体"/>
        <charset val="134"/>
      </rPr>
      <t>概率统计</t>
    </r>
    <r>
      <rPr>
        <sz val="9"/>
        <rFont val="Times New Roman"/>
        <family val="1"/>
      </rPr>
      <t xml:space="preserve"> A</t>
    </r>
  </si>
  <si>
    <t>Probability Statistics A</t>
  </si>
  <si>
    <t>11120020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</si>
  <si>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B</t>
    </r>
  </si>
  <si>
    <t>College Physics B</t>
  </si>
  <si>
    <t>材料</t>
  </si>
  <si>
    <t>01120050</t>
  </si>
  <si>
    <t>操作系统</t>
  </si>
  <si>
    <t>Operating System</t>
  </si>
  <si>
    <t>01120060</t>
  </si>
  <si>
    <t>通信基础(双语)</t>
  </si>
  <si>
    <t>Communication Foundation</t>
  </si>
  <si>
    <t>01120070</t>
  </si>
  <si>
    <t>专业英语</t>
  </si>
  <si>
    <t>Professional English</t>
  </si>
  <si>
    <t>专业基础课程小计</t>
  </si>
  <si>
    <t>专业课程</t>
  </si>
  <si>
    <t>01140000</t>
  </si>
  <si>
    <t>计算机网络</t>
  </si>
  <si>
    <t>Computer Network</t>
  </si>
  <si>
    <t>01140010</t>
  </si>
  <si>
    <t>计算机组成与体系结构</t>
  </si>
  <si>
    <t>Computer Organization and Architecture</t>
  </si>
  <si>
    <t>核心必修小计</t>
  </si>
  <si>
    <t>01140030</t>
  </si>
  <si>
    <t>数据库理论与技术</t>
  </si>
  <si>
    <t>Theory and Technology of Database</t>
  </si>
  <si>
    <t>01140040</t>
  </si>
  <si>
    <r>
      <rPr>
        <sz val="9"/>
        <rFont val="Times New Roman"/>
        <family val="1"/>
      </rPr>
      <t>TCP/IP</t>
    </r>
    <r>
      <rPr>
        <sz val="9"/>
        <rFont val="宋体"/>
        <charset val="134"/>
      </rPr>
      <t>协议分析</t>
    </r>
  </si>
  <si>
    <t>TCP/IP Protocol Analysis</t>
  </si>
  <si>
    <t>一般必修小计</t>
  </si>
  <si>
    <t>01170040</t>
  </si>
  <si>
    <t>网络安全</t>
  </si>
  <si>
    <t xml:space="preserve">Network Security </t>
  </si>
  <si>
    <t>新编（且15级培养方案代码有错）</t>
  </si>
  <si>
    <t>01140050</t>
  </si>
  <si>
    <t>嵌入式原理与应用</t>
  </si>
  <si>
    <t>Principle and Application of Embedded System</t>
  </si>
  <si>
    <t>01150020</t>
  </si>
  <si>
    <t>网络设备配置与管理</t>
  </si>
  <si>
    <t>Network Equipment Configuration and Management</t>
  </si>
  <si>
    <t>01150030</t>
  </si>
  <si>
    <r>
      <rPr>
        <sz val="9"/>
        <rFont val="宋体"/>
        <charset val="134"/>
      </rPr>
      <t>网络操作系统及应用（</t>
    </r>
    <r>
      <rPr>
        <sz val="9"/>
        <rFont val="Times New Roman"/>
        <family val="1"/>
      </rPr>
      <t>NT/Linux</t>
    </r>
    <r>
      <rPr>
        <sz val="9"/>
        <rFont val="宋体"/>
        <charset val="134"/>
      </rPr>
      <t>）</t>
    </r>
  </si>
  <si>
    <r>
      <rPr>
        <sz val="9"/>
        <rFont val="Times New Roman"/>
        <family val="1"/>
      </rPr>
      <t>Network Operating System and Application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NT/Linux</t>
    </r>
    <r>
      <rPr>
        <sz val="9"/>
        <rFont val="宋体"/>
        <charset val="134"/>
      </rPr>
      <t>）</t>
    </r>
  </si>
  <si>
    <t>01150040</t>
  </si>
  <si>
    <t>网络规划与集成</t>
  </si>
  <si>
    <t>Network Planning and Integration</t>
  </si>
  <si>
    <t>01150700</t>
  </si>
  <si>
    <t>无线传感器网络及其应用</t>
  </si>
  <si>
    <t>Principles and Application of Wireless Sensors Network</t>
  </si>
  <si>
    <t>01140380</t>
  </si>
  <si>
    <t>信息安全数学基础</t>
  </si>
  <si>
    <t>Mathematical foundation of Information Security</t>
  </si>
  <si>
    <t>01170020</t>
  </si>
  <si>
    <t>信息安全体系结构</t>
  </si>
  <si>
    <t>新编</t>
  </si>
  <si>
    <t>01150750</t>
  </si>
  <si>
    <t>信息安全标准</t>
  </si>
  <si>
    <t>Standards of Information Security</t>
  </si>
  <si>
    <t>01170030</t>
  </si>
  <si>
    <t>操作系统安全</t>
  </si>
  <si>
    <t>01150770</t>
  </si>
  <si>
    <t>安全协议</t>
  </si>
  <si>
    <t>Security Protocols</t>
  </si>
  <si>
    <t>01150810</t>
  </si>
  <si>
    <t>应用服务器安全</t>
  </si>
  <si>
    <t>Application Servers Security</t>
  </si>
  <si>
    <t>专业选修(任选)</t>
  </si>
  <si>
    <t>01150930</t>
  </si>
  <si>
    <t>程序设计Ⅱ</t>
  </si>
  <si>
    <r>
      <rPr>
        <sz val="9"/>
        <rFont val="Times New Roman"/>
        <family val="1"/>
      </rPr>
      <t xml:space="preserve"> Program Design </t>
    </r>
    <r>
      <rPr>
        <sz val="9"/>
        <rFont val="宋体"/>
        <charset val="134"/>
      </rPr>
      <t>Ⅱ</t>
    </r>
  </si>
  <si>
    <t>01170050</t>
  </si>
  <si>
    <t>无线与移动网络技术</t>
  </si>
  <si>
    <t>01170060</t>
  </si>
  <si>
    <t>IT项目管理</t>
  </si>
  <si>
    <t>IT Project Management</t>
  </si>
  <si>
    <t>01150090</t>
  </si>
  <si>
    <r>
      <rPr>
        <sz val="9"/>
        <rFont val="Times New Roman"/>
        <family val="1"/>
      </rPr>
      <t>Android</t>
    </r>
    <r>
      <rPr>
        <sz val="9"/>
        <rFont val="宋体"/>
        <charset val="134"/>
      </rPr>
      <t>平台应用与开发</t>
    </r>
  </si>
  <si>
    <t>Application and Development of Android Platform</t>
  </si>
  <si>
    <t>01170070</t>
  </si>
  <si>
    <r>
      <rPr>
        <sz val="9"/>
        <rFont val="Times New Roman"/>
        <family val="1"/>
      </rPr>
      <t>Java</t>
    </r>
    <r>
      <rPr>
        <sz val="9"/>
        <rFont val="宋体"/>
        <charset val="134"/>
      </rPr>
      <t>程序设计</t>
    </r>
  </si>
  <si>
    <t xml:space="preserve">Java Program Design </t>
  </si>
  <si>
    <t>01170080</t>
  </si>
  <si>
    <r>
      <rPr>
        <sz val="9"/>
        <rFont val="Times New Roman"/>
        <family val="1"/>
      </rPr>
      <t>JavaEE</t>
    </r>
    <r>
      <rPr>
        <sz val="9"/>
        <rFont val="宋体"/>
        <charset val="134"/>
      </rPr>
      <t>应用开发</t>
    </r>
  </si>
  <si>
    <t>JavaEE Application Development</t>
  </si>
  <si>
    <t>01150070</t>
  </si>
  <si>
    <t>软件工程</t>
  </si>
  <si>
    <t>Software Engineering</t>
  </si>
  <si>
    <t>01170090</t>
  </si>
  <si>
    <r>
      <rPr>
        <sz val="9"/>
        <rFont val="Times New Roman"/>
        <family val="1"/>
      </rPr>
      <t>C#</t>
    </r>
    <r>
      <rPr>
        <sz val="9"/>
        <rFont val="宋体"/>
        <charset val="134"/>
      </rPr>
      <t>应用开发</t>
    </r>
  </si>
  <si>
    <t>Application and Development of .NET WEB</t>
  </si>
  <si>
    <t>01150110</t>
  </si>
  <si>
    <r>
      <rPr>
        <sz val="9"/>
        <rFont val="Times New Roman"/>
        <family val="1"/>
      </rPr>
      <t>WinSock</t>
    </r>
    <r>
      <rPr>
        <sz val="9"/>
        <rFont val="宋体"/>
        <charset val="134"/>
      </rPr>
      <t>程序设计</t>
    </r>
  </si>
  <si>
    <t xml:space="preserve">WinSock Program Design </t>
  </si>
  <si>
    <t>01150140</t>
  </si>
  <si>
    <r>
      <rPr>
        <sz val="9"/>
        <rFont val="Times New Roman"/>
        <family val="1"/>
      </rPr>
      <t>ACM</t>
    </r>
    <r>
      <rPr>
        <sz val="9"/>
        <rFont val="宋体"/>
        <charset val="134"/>
      </rPr>
      <t>程序设计</t>
    </r>
  </si>
  <si>
    <t xml:space="preserve">ACM Program Design </t>
  </si>
  <si>
    <t>01150150</t>
  </si>
  <si>
    <t>数学建模</t>
  </si>
  <si>
    <t xml:space="preserve">Mathematical Modeling </t>
  </si>
  <si>
    <t>01150160</t>
  </si>
  <si>
    <t>计算机软件资格考试</t>
  </si>
  <si>
    <t>Computer Software Qualification Examination</t>
  </si>
  <si>
    <t>01150170</t>
  </si>
  <si>
    <r>
      <rPr>
        <sz val="9"/>
        <rFont val="Times New Roman"/>
        <family val="1"/>
      </rPr>
      <t>Cisco</t>
    </r>
    <r>
      <rPr>
        <sz val="9"/>
        <rFont val="宋体"/>
        <charset val="134"/>
      </rPr>
      <t>认证</t>
    </r>
  </si>
  <si>
    <t>Cisco Certification</t>
  </si>
  <si>
    <t>01150180</t>
  </si>
  <si>
    <r>
      <rPr>
        <sz val="9"/>
        <rFont val="Times New Roman"/>
        <family val="1"/>
      </rPr>
      <t>Microsoft</t>
    </r>
    <r>
      <rPr>
        <sz val="9"/>
        <rFont val="宋体"/>
        <charset val="134"/>
      </rPr>
      <t>认证</t>
    </r>
  </si>
  <si>
    <t>Microsoft Certification</t>
  </si>
  <si>
    <t>01150190</t>
  </si>
  <si>
    <r>
      <rPr>
        <sz val="9"/>
        <rFont val="宋体"/>
        <charset val="134"/>
      </rPr>
      <t>华为</t>
    </r>
    <r>
      <rPr>
        <sz val="9"/>
        <rFont val="Times New Roman"/>
        <family val="1"/>
      </rPr>
      <t>3COM</t>
    </r>
    <r>
      <rPr>
        <sz val="9"/>
        <rFont val="宋体"/>
        <charset val="134"/>
      </rPr>
      <t>认证</t>
    </r>
  </si>
  <si>
    <t>HUAWEI 3COM Certification</t>
  </si>
  <si>
    <t>01150200</t>
  </si>
  <si>
    <t>其他学院认可的认证</t>
  </si>
  <si>
    <t xml:space="preserve">Other Officially Recognized  Certification </t>
  </si>
  <si>
    <t>专业选修（任选）最低学分</t>
  </si>
  <si>
    <t>专业课程小计</t>
  </si>
  <si>
    <t>独立实践教学环节</t>
  </si>
  <si>
    <t>一般必修课</t>
  </si>
  <si>
    <t>01100002</t>
  </si>
  <si>
    <t>军事理论与训练</t>
  </si>
  <si>
    <t>Military Theory &amp; Training</t>
  </si>
  <si>
    <r>
      <rPr>
        <sz val="9"/>
        <rFont val="Times New Roman"/>
        <family val="1"/>
      </rPr>
      <t>2</t>
    </r>
    <r>
      <rPr>
        <sz val="9"/>
        <rFont val="宋体"/>
        <charset val="134"/>
      </rPr>
      <t>周</t>
    </r>
  </si>
  <si>
    <t>(36)</t>
  </si>
  <si>
    <t>√</t>
  </si>
  <si>
    <t>学工电信</t>
  </si>
  <si>
    <t>01100012</t>
  </si>
  <si>
    <t>创新社会实践</t>
  </si>
  <si>
    <t>Innovative Society Practice</t>
  </si>
  <si>
    <r>
      <rPr>
        <sz val="9"/>
        <rFont val="Times New Roman"/>
        <family val="1"/>
      </rP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</si>
  <si>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r>
      <rPr>
        <sz val="9"/>
        <rFont val="宋体"/>
        <charset val="134"/>
      </rP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</si>
  <si>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t>01100022</t>
  </si>
  <si>
    <t>综合素质</t>
  </si>
  <si>
    <t>comprehensive quality</t>
  </si>
  <si>
    <t>11120002</t>
  </si>
  <si>
    <r>
      <rPr>
        <sz val="9"/>
        <rFont val="宋体"/>
        <charset val="134"/>
      </rPr>
      <t>大学物理实验</t>
    </r>
    <r>
      <rPr>
        <sz val="9"/>
        <rFont val="Times New Roman"/>
        <family val="1"/>
      </rPr>
      <t>B</t>
    </r>
  </si>
  <si>
    <t>College Physics Experiment B</t>
  </si>
  <si>
    <t>01120012</t>
  </si>
  <si>
    <t>数据结构实验</t>
  </si>
  <si>
    <t>Data Structure Experiment</t>
  </si>
  <si>
    <t>01140002</t>
  </si>
  <si>
    <t>计算机网络实验</t>
  </si>
  <si>
    <t>Computer Network Experiment</t>
  </si>
  <si>
    <t>01140022</t>
  </si>
  <si>
    <r>
      <rPr>
        <sz val="9"/>
        <rFont val="Times New Roman"/>
        <family val="1"/>
      </rPr>
      <t>C</t>
    </r>
    <r>
      <rPr>
        <sz val="9"/>
        <rFont val="宋体"/>
        <charset val="134"/>
      </rPr>
      <t>语言课程设计</t>
    </r>
  </si>
  <si>
    <t xml:space="preserve">C Language Course Project </t>
  </si>
  <si>
    <t>01140032</t>
  </si>
  <si>
    <t>数据结构课程设计</t>
  </si>
  <si>
    <t xml:space="preserve">Data Structure Course Project </t>
  </si>
  <si>
    <t>01140412</t>
  </si>
  <si>
    <t>网络设计课程设计</t>
  </si>
  <si>
    <t>Network Design Course Project</t>
  </si>
  <si>
    <t>01140422</t>
  </si>
  <si>
    <t>路由与交换课程设计</t>
  </si>
  <si>
    <t>Router &amp; Switch Course Project</t>
  </si>
  <si>
    <t>01140432</t>
  </si>
  <si>
    <t>数据库应用技术学年设计</t>
  </si>
  <si>
    <t>Technology of Database Course Project</t>
  </si>
  <si>
    <t>01120112</t>
  </si>
  <si>
    <t>学年论文</t>
  </si>
  <si>
    <t>　</t>
  </si>
  <si>
    <t>01140012</t>
  </si>
  <si>
    <t>毕业实习</t>
  </si>
  <si>
    <t>01151282</t>
  </si>
  <si>
    <t>毕业设计（论文）</t>
  </si>
  <si>
    <t>Graduation Thesis</t>
  </si>
  <si>
    <r>
      <rPr>
        <sz val="9"/>
        <rFont val="Times New Roman"/>
        <family val="1"/>
      </rPr>
      <t>14</t>
    </r>
    <r>
      <rPr>
        <sz val="9"/>
        <rFont val="宋体"/>
        <charset val="134"/>
      </rPr>
      <t>周</t>
    </r>
  </si>
  <si>
    <t>课内总学时(不含集中实践)</t>
  </si>
  <si>
    <t>毕业最低学分总计</t>
  </si>
  <si>
    <t>学分数</t>
  </si>
  <si>
    <t>占总学分比例</t>
  </si>
  <si>
    <t>计划学时</t>
  </si>
  <si>
    <t>计划周数</t>
  </si>
  <si>
    <t>专业基础课程（含集中实践）</t>
  </si>
  <si>
    <t>专业课程（含集中实践）</t>
  </si>
  <si>
    <t>专业选修</t>
  </si>
  <si>
    <t>实践教学环节</t>
  </si>
  <si>
    <t>核心必修课学分小计</t>
  </si>
  <si>
    <t>/</t>
  </si>
  <si>
    <t>一般必修课学分小计</t>
  </si>
  <si>
    <t>选修课学分小计</t>
  </si>
  <si>
    <t>毕业最低学分（学时）合计</t>
  </si>
  <si>
    <t>序号</t>
  </si>
  <si>
    <t xml:space="preserve">课程中文名称 </t>
  </si>
  <si>
    <t>备注</t>
  </si>
  <si>
    <t>理论学时</t>
  </si>
  <si>
    <t>实践学时</t>
  </si>
  <si>
    <t>通信基础</t>
  </si>
  <si>
    <t>TCP/IP协议分析</t>
  </si>
  <si>
    <t>辅修课程合计</t>
  </si>
  <si>
    <t>新编（同计科）,开设学期？</t>
    <phoneticPr fontId="17" type="noConversion"/>
  </si>
  <si>
    <t>/</t>
    <phoneticPr fontId="17" type="noConversion"/>
  </si>
  <si>
    <t>专业选修（方向限选）</t>
    <phoneticPr fontId="17" type="noConversion"/>
  </si>
  <si>
    <t>网络工程方向限选小计</t>
    <phoneticPr fontId="17" type="noConversion"/>
  </si>
  <si>
    <t>信息安全方向限选小计</t>
    <phoneticPr fontId="17" type="noConversion"/>
  </si>
  <si>
    <t>专业基础课程</t>
    <phoneticPr fontId="17" type="noConversion"/>
  </si>
  <si>
    <t>专业课程</t>
    <phoneticPr fontId="17" type="noConversion"/>
  </si>
  <si>
    <t>独立实践教学环节小计</t>
    <phoneticPr fontId="17" type="noConversion"/>
  </si>
  <si>
    <t>非独立开设实践教学环节小计(不含任选）</t>
  </si>
  <si>
    <t>任选课实践教学环节小计（含独立和非独立）</t>
    <phoneticPr fontId="17" type="noConversion"/>
  </si>
  <si>
    <t>材化</t>
    <phoneticPr fontId="17" type="noConversion"/>
  </si>
  <si>
    <t>课外分散进行</t>
    <phoneticPr fontId="17" type="noConversion"/>
  </si>
  <si>
    <r>
      <t>30</t>
    </r>
    <r>
      <rPr>
        <sz val="9"/>
        <rFont val="宋体"/>
        <charset val="134"/>
      </rPr>
      <t>周</t>
    </r>
    <phoneticPr fontId="17" type="noConversion"/>
  </si>
  <si>
    <r>
      <t>3</t>
    </r>
    <r>
      <rPr>
        <sz val="9"/>
        <rFont val="宋体"/>
        <charset val="134"/>
      </rPr>
      <t>0周</t>
    </r>
    <phoneticPr fontId="17" type="noConversion"/>
  </si>
  <si>
    <t>十、本专业辅修教学计划</t>
    <phoneticPr fontId="17" type="noConversion"/>
  </si>
  <si>
    <t>文献检索与利用</t>
    <phoneticPr fontId="17" type="noConversion"/>
  </si>
  <si>
    <t>十、课程设置与教学进程安排表</t>
    <phoneticPr fontId="17" type="noConversion"/>
  </si>
  <si>
    <t>Document Retrieval and Utilization</t>
    <phoneticPr fontId="17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</si>
</sst>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9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8"/>
      <name val="Times New Roman"/>
      <family val="1"/>
    </font>
    <font>
      <b/>
      <sz val="12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9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name val="黑体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2" fillId="2" borderId="0" xfId="0" applyFont="1" applyFill="1">
      <alignment vertical="center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9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5" fillId="0" borderId="5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0" xfId="0" applyFont="1">
      <alignment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3" fillId="0" borderId="9" xfId="0" quotePrefix="1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7" fillId="0" borderId="9" xfId="2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6" fillId="0" borderId="9" xfId="0" applyNumberFormat="1" applyFont="1" applyFill="1" applyBorder="1" applyAlignment="1">
      <alignment horizontal="center" vertical="center" textRotation="255" wrapText="1"/>
    </xf>
    <xf numFmtId="0" fontId="5" fillId="0" borderId="22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5" fillId="0" borderId="16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textRotation="255" wrapText="1"/>
    </xf>
    <xf numFmtId="0" fontId="5" fillId="0" borderId="18" xfId="0" applyFont="1" applyFill="1" applyBorder="1" applyAlignment="1">
      <alignment horizontal="center" vertical="center" textRotation="255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3" fillId="0" borderId="2" xfId="0" applyNumberFormat="1" applyFont="1" applyFill="1" applyBorder="1" applyAlignment="1">
      <alignment vertical="center" textRotation="255" wrapText="1"/>
    </xf>
    <xf numFmtId="0" fontId="3" fillId="0" borderId="3" xfId="0" applyNumberFormat="1" applyFont="1" applyFill="1" applyBorder="1" applyAlignment="1">
      <alignment vertical="center" textRotation="255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0" fontId="7" fillId="0" borderId="2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14" fillId="0" borderId="23" xfId="0" applyNumberFormat="1" applyFont="1" applyFill="1" applyBorder="1" applyAlignment="1">
      <alignment horizontal="center" vertical="center" wrapText="1"/>
    </xf>
    <xf numFmtId="0" fontId="18" fillId="0" borderId="22" xfId="0" applyNumberFormat="1" applyFont="1" applyFill="1" applyBorder="1" applyAlignment="1">
      <alignment horizontal="center" vertical="center" wrapText="1"/>
    </xf>
    <xf numFmtId="0" fontId="5" fillId="0" borderId="29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3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1" fillId="0" borderId="2" xfId="0" quotePrefix="1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6" fillId="0" borderId="35" xfId="0" applyFont="1" applyFill="1" applyBorder="1" applyAlignment="1">
      <alignment horizontal="center" vertical="center" textRotation="255" wrapText="1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工程师类一" xfId="1"/>
    <cellStyle name="常规_工程师类一_1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9"/>
  <sheetViews>
    <sheetView tabSelected="1" view="pageBreakPreview" topLeftCell="A109" zoomScaleSheetLayoutView="100" workbookViewId="0">
      <selection activeCell="H103" sqref="H103"/>
    </sheetView>
  </sheetViews>
  <sheetFormatPr defaultRowHeight="13.5"/>
  <cols>
    <col min="1" max="1" width="4.75" style="2" customWidth="1"/>
    <col min="2" max="3" width="2.625" style="2" customWidth="1"/>
    <col min="4" max="4" width="7.125" style="2" customWidth="1"/>
    <col min="5" max="5" width="14.625" style="3" customWidth="1"/>
    <col min="6" max="6" width="22.625" style="2" customWidth="1"/>
    <col min="7" max="7" width="4" style="88" customWidth="1"/>
    <col min="8" max="10" width="3.625" style="88" customWidth="1"/>
    <col min="11" max="18" width="2.625" style="88" customWidth="1"/>
    <col min="19" max="19" width="4.125" style="88" customWidth="1"/>
    <col min="20" max="20" width="33.625" style="2" customWidth="1"/>
    <col min="21" max="16384" width="9" style="2"/>
  </cols>
  <sheetData>
    <row r="1" spans="1:20" ht="15.75">
      <c r="A1" s="4"/>
      <c r="B1" s="153" t="s">
        <v>343</v>
      </c>
      <c r="C1" s="154"/>
      <c r="D1" s="155"/>
      <c r="E1" s="154"/>
      <c r="F1" s="156"/>
      <c r="G1" s="154"/>
      <c r="H1" s="154"/>
      <c r="I1" s="154"/>
      <c r="J1" s="154"/>
      <c r="K1" s="154"/>
      <c r="L1" s="154"/>
      <c r="M1" s="70"/>
      <c r="N1" s="70"/>
      <c r="O1" s="70"/>
      <c r="P1" s="70"/>
      <c r="Q1" s="70"/>
      <c r="R1" s="70"/>
      <c r="S1" s="71"/>
      <c r="T1" s="7"/>
    </row>
    <row r="2" spans="1:20" ht="9.9499999999999993" customHeight="1">
      <c r="A2" s="4"/>
      <c r="B2" s="144" t="s">
        <v>0</v>
      </c>
      <c r="C2" s="200" t="s">
        <v>1</v>
      </c>
      <c r="D2" s="203" t="s">
        <v>2</v>
      </c>
      <c r="E2" s="219" t="s">
        <v>3</v>
      </c>
      <c r="F2" s="149" t="s">
        <v>4</v>
      </c>
      <c r="G2" s="159" t="s">
        <v>5</v>
      </c>
      <c r="H2" s="159" t="s">
        <v>6</v>
      </c>
      <c r="I2" s="125" t="s">
        <v>7</v>
      </c>
      <c r="J2" s="126"/>
      <c r="K2" s="125" t="s">
        <v>8</v>
      </c>
      <c r="L2" s="126"/>
      <c r="M2" s="128"/>
      <c r="N2" s="128"/>
      <c r="O2" s="128"/>
      <c r="P2" s="128"/>
      <c r="Q2" s="128"/>
      <c r="R2" s="128"/>
      <c r="S2" s="209" t="s">
        <v>9</v>
      </c>
      <c r="T2" s="7"/>
    </row>
    <row r="3" spans="1:20" ht="9.9499999999999993" customHeight="1">
      <c r="A3" s="4"/>
      <c r="B3" s="224"/>
      <c r="C3" s="201"/>
      <c r="D3" s="204"/>
      <c r="E3" s="220"/>
      <c r="F3" s="148"/>
      <c r="G3" s="160"/>
      <c r="H3" s="160"/>
      <c r="I3" s="127"/>
      <c r="J3" s="127"/>
      <c r="K3" s="127"/>
      <c r="L3" s="127"/>
      <c r="M3" s="129"/>
      <c r="N3" s="129"/>
      <c r="O3" s="129"/>
      <c r="P3" s="129"/>
      <c r="Q3" s="129"/>
      <c r="R3" s="129"/>
      <c r="S3" s="210"/>
      <c r="T3" s="7"/>
    </row>
    <row r="4" spans="1:20" ht="15.75">
      <c r="A4" s="4"/>
      <c r="B4" s="224"/>
      <c r="C4" s="201"/>
      <c r="D4" s="204"/>
      <c r="E4" s="220"/>
      <c r="F4" s="148"/>
      <c r="G4" s="160"/>
      <c r="H4" s="160"/>
      <c r="I4" s="130" t="s">
        <v>10</v>
      </c>
      <c r="J4" s="130" t="s">
        <v>11</v>
      </c>
      <c r="K4" s="130" t="s">
        <v>12</v>
      </c>
      <c r="L4" s="127"/>
      <c r="M4" s="130" t="s">
        <v>13</v>
      </c>
      <c r="N4" s="127"/>
      <c r="O4" s="130" t="s">
        <v>14</v>
      </c>
      <c r="P4" s="127"/>
      <c r="Q4" s="130" t="s">
        <v>15</v>
      </c>
      <c r="R4" s="127"/>
      <c r="S4" s="210"/>
      <c r="T4" s="7"/>
    </row>
    <row r="5" spans="1:20" ht="16.5" thickBot="1">
      <c r="A5" s="4"/>
      <c r="B5" s="225"/>
      <c r="C5" s="202"/>
      <c r="D5" s="205"/>
      <c r="E5" s="220"/>
      <c r="F5" s="208"/>
      <c r="G5" s="161"/>
      <c r="H5" s="161"/>
      <c r="I5" s="132"/>
      <c r="J5" s="133"/>
      <c r="K5" s="72">
        <v>1</v>
      </c>
      <c r="L5" s="72">
        <v>2</v>
      </c>
      <c r="M5" s="72">
        <v>3</v>
      </c>
      <c r="N5" s="72">
        <v>4</v>
      </c>
      <c r="O5" s="72">
        <v>5</v>
      </c>
      <c r="P5" s="72">
        <v>6</v>
      </c>
      <c r="Q5" s="72">
        <v>7</v>
      </c>
      <c r="R5" s="72">
        <v>8</v>
      </c>
      <c r="S5" s="211"/>
      <c r="T5" s="7"/>
    </row>
    <row r="6" spans="1:20" ht="38.1" customHeight="1">
      <c r="A6" s="4"/>
      <c r="B6" s="144" t="s">
        <v>16</v>
      </c>
      <c r="C6" s="149" t="s">
        <v>17</v>
      </c>
      <c r="D6" s="49" t="s">
        <v>18</v>
      </c>
      <c r="E6" s="9" t="s">
        <v>19</v>
      </c>
      <c r="F6" s="51" t="s">
        <v>20</v>
      </c>
      <c r="G6" s="62">
        <v>64</v>
      </c>
      <c r="H6" s="62">
        <v>4</v>
      </c>
      <c r="I6" s="62">
        <v>64</v>
      </c>
      <c r="J6" s="62">
        <v>0</v>
      </c>
      <c r="K6" s="62"/>
      <c r="L6" s="62"/>
      <c r="M6" s="73"/>
      <c r="N6" s="62">
        <v>4</v>
      </c>
      <c r="O6" s="62"/>
      <c r="P6" s="62"/>
      <c r="Q6" s="62"/>
      <c r="R6" s="62"/>
      <c r="S6" s="74" t="s">
        <v>21</v>
      </c>
      <c r="T6" s="7"/>
    </row>
    <row r="7" spans="1:20" ht="15.75">
      <c r="A7" s="4"/>
      <c r="B7" s="145"/>
      <c r="C7" s="147"/>
      <c r="D7" s="48" t="s">
        <v>22</v>
      </c>
      <c r="E7" s="10" t="s">
        <v>23</v>
      </c>
      <c r="F7" s="53" t="s">
        <v>24</v>
      </c>
      <c r="G7" s="57">
        <v>64</v>
      </c>
      <c r="H7" s="57">
        <v>4</v>
      </c>
      <c r="I7" s="57">
        <v>64</v>
      </c>
      <c r="J7" s="57">
        <v>0</v>
      </c>
      <c r="K7" s="57">
        <v>4</v>
      </c>
      <c r="L7" s="57"/>
      <c r="M7" s="57"/>
      <c r="N7" s="57"/>
      <c r="O7" s="57"/>
      <c r="P7" s="57"/>
      <c r="Q7" s="57"/>
      <c r="R7" s="57"/>
      <c r="S7" s="75" t="s">
        <v>25</v>
      </c>
      <c r="T7" s="175"/>
    </row>
    <row r="8" spans="1:20" ht="15.75">
      <c r="A8" s="4"/>
      <c r="B8" s="145"/>
      <c r="C8" s="147"/>
      <c r="D8" s="48" t="s">
        <v>26</v>
      </c>
      <c r="E8" s="10" t="s">
        <v>27</v>
      </c>
      <c r="F8" s="53" t="s">
        <v>28</v>
      </c>
      <c r="G8" s="57">
        <v>64</v>
      </c>
      <c r="H8" s="57">
        <v>4</v>
      </c>
      <c r="I8" s="57">
        <v>64</v>
      </c>
      <c r="J8" s="57">
        <v>0</v>
      </c>
      <c r="K8" s="57"/>
      <c r="L8" s="57">
        <v>4</v>
      </c>
      <c r="M8" s="57"/>
      <c r="N8" s="57"/>
      <c r="O8" s="57"/>
      <c r="P8" s="57"/>
      <c r="Q8" s="57"/>
      <c r="R8" s="57"/>
      <c r="S8" s="75" t="s">
        <v>25</v>
      </c>
      <c r="T8" s="176"/>
    </row>
    <row r="9" spans="1:20" ht="24" customHeight="1">
      <c r="A9" s="4"/>
      <c r="B9" s="145"/>
      <c r="C9" s="147" t="s">
        <v>29</v>
      </c>
      <c r="D9" s="48" t="s">
        <v>30</v>
      </c>
      <c r="E9" s="10" t="s">
        <v>31</v>
      </c>
      <c r="F9" s="54" t="s">
        <v>32</v>
      </c>
      <c r="G9" s="57">
        <v>48</v>
      </c>
      <c r="H9" s="57">
        <v>3</v>
      </c>
      <c r="I9" s="57">
        <v>48</v>
      </c>
      <c r="J9" s="57">
        <v>0</v>
      </c>
      <c r="K9" s="57"/>
      <c r="L9" s="57"/>
      <c r="M9" s="57">
        <v>3</v>
      </c>
      <c r="N9" s="76"/>
      <c r="O9" s="57"/>
      <c r="P9" s="57"/>
      <c r="Q9" s="57"/>
      <c r="R9" s="57"/>
      <c r="S9" s="75" t="s">
        <v>21</v>
      </c>
      <c r="T9" s="7"/>
    </row>
    <row r="10" spans="1:20" ht="22.5">
      <c r="A10" s="4"/>
      <c r="B10" s="145"/>
      <c r="C10" s="147"/>
      <c r="D10" s="48" t="s">
        <v>33</v>
      </c>
      <c r="E10" s="10" t="s">
        <v>34</v>
      </c>
      <c r="F10" s="54" t="s">
        <v>35</v>
      </c>
      <c r="G10" s="57">
        <v>48</v>
      </c>
      <c r="H10" s="57">
        <v>3</v>
      </c>
      <c r="I10" s="57">
        <v>48</v>
      </c>
      <c r="J10" s="57">
        <v>0</v>
      </c>
      <c r="K10" s="57"/>
      <c r="L10" s="57">
        <v>3</v>
      </c>
      <c r="M10" s="57"/>
      <c r="N10" s="57"/>
      <c r="O10" s="57"/>
      <c r="P10" s="57"/>
      <c r="Q10" s="57"/>
      <c r="R10" s="57"/>
      <c r="S10" s="75" t="s">
        <v>21</v>
      </c>
      <c r="T10" s="7"/>
    </row>
    <row r="11" spans="1:20" ht="24" customHeight="1">
      <c r="A11" s="4"/>
      <c r="B11" s="145"/>
      <c r="C11" s="147"/>
      <c r="D11" s="48" t="s">
        <v>36</v>
      </c>
      <c r="E11" s="10" t="s">
        <v>37</v>
      </c>
      <c r="F11" s="54" t="s">
        <v>38</v>
      </c>
      <c r="G11" s="57">
        <v>32</v>
      </c>
      <c r="H11" s="57">
        <v>2</v>
      </c>
      <c r="I11" s="57">
        <v>32</v>
      </c>
      <c r="J11" s="57">
        <v>0</v>
      </c>
      <c r="K11" s="57">
        <v>2</v>
      </c>
      <c r="L11" s="57"/>
      <c r="M11" s="57"/>
      <c r="N11" s="57"/>
      <c r="O11" s="57"/>
      <c r="P11" s="57"/>
      <c r="Q11" s="57"/>
      <c r="R11" s="57"/>
      <c r="S11" s="75" t="s">
        <v>21</v>
      </c>
      <c r="T11" s="7"/>
    </row>
    <row r="12" spans="1:20" ht="15.75">
      <c r="A12" s="4"/>
      <c r="B12" s="145"/>
      <c r="C12" s="147"/>
      <c r="D12" s="48" t="s">
        <v>39</v>
      </c>
      <c r="E12" s="10" t="s">
        <v>40</v>
      </c>
      <c r="F12" s="53" t="s">
        <v>41</v>
      </c>
      <c r="G12" s="57">
        <v>28</v>
      </c>
      <c r="H12" s="57">
        <v>2</v>
      </c>
      <c r="I12" s="57">
        <v>28</v>
      </c>
      <c r="J12" s="57">
        <v>0</v>
      </c>
      <c r="K12" s="57">
        <v>2</v>
      </c>
      <c r="L12" s="57"/>
      <c r="M12" s="57"/>
      <c r="N12" s="57"/>
      <c r="O12" s="57"/>
      <c r="P12" s="57"/>
      <c r="Q12" s="57"/>
      <c r="R12" s="57"/>
      <c r="S12" s="75" t="s">
        <v>42</v>
      </c>
      <c r="T12" s="21"/>
    </row>
    <row r="13" spans="1:20" ht="15.75">
      <c r="A13" s="4"/>
      <c r="B13" s="145"/>
      <c r="C13" s="147"/>
      <c r="D13" s="48" t="s">
        <v>43</v>
      </c>
      <c r="E13" s="10" t="s">
        <v>44</v>
      </c>
      <c r="F13" s="53" t="s">
        <v>45</v>
      </c>
      <c r="G13" s="57">
        <v>32</v>
      </c>
      <c r="H13" s="57">
        <v>2</v>
      </c>
      <c r="I13" s="57">
        <v>32</v>
      </c>
      <c r="J13" s="57">
        <v>0</v>
      </c>
      <c r="K13" s="134" t="s">
        <v>46</v>
      </c>
      <c r="L13" s="129"/>
      <c r="M13" s="129"/>
      <c r="N13" s="129"/>
      <c r="O13" s="129"/>
      <c r="P13" s="129"/>
      <c r="Q13" s="129"/>
      <c r="R13" s="129"/>
      <c r="S13" s="75" t="s">
        <v>47</v>
      </c>
      <c r="T13" s="7"/>
    </row>
    <row r="14" spans="1:20" ht="24">
      <c r="A14" s="4"/>
      <c r="B14" s="145"/>
      <c r="C14" s="147"/>
      <c r="D14" s="48" t="s">
        <v>48</v>
      </c>
      <c r="E14" s="10" t="s">
        <v>49</v>
      </c>
      <c r="F14" s="53" t="s">
        <v>50</v>
      </c>
      <c r="G14" s="57">
        <v>32</v>
      </c>
      <c r="H14" s="57">
        <v>2</v>
      </c>
      <c r="I14" s="57">
        <v>24</v>
      </c>
      <c r="J14" s="57">
        <v>8</v>
      </c>
      <c r="K14" s="76"/>
      <c r="L14" s="57">
        <v>2</v>
      </c>
      <c r="M14" s="76"/>
      <c r="N14" s="76"/>
      <c r="O14" s="76"/>
      <c r="P14" s="76"/>
      <c r="Q14" s="57"/>
      <c r="R14" s="57"/>
      <c r="S14" s="75" t="s">
        <v>47</v>
      </c>
      <c r="T14" s="7"/>
    </row>
    <row r="15" spans="1:20" ht="24">
      <c r="A15" s="4"/>
      <c r="B15" s="145"/>
      <c r="C15" s="147"/>
      <c r="D15" s="48" t="s">
        <v>51</v>
      </c>
      <c r="E15" s="10" t="s">
        <v>52</v>
      </c>
      <c r="F15" s="53" t="s">
        <v>53</v>
      </c>
      <c r="G15" s="57">
        <v>22</v>
      </c>
      <c r="H15" s="57">
        <v>1</v>
      </c>
      <c r="I15" s="57">
        <v>16</v>
      </c>
      <c r="J15" s="57">
        <v>6</v>
      </c>
      <c r="K15" s="57">
        <v>1</v>
      </c>
      <c r="L15" s="57"/>
      <c r="M15" s="57"/>
      <c r="N15" s="57"/>
      <c r="O15" s="57"/>
      <c r="P15" s="57"/>
      <c r="Q15" s="57"/>
      <c r="R15" s="57"/>
      <c r="S15" s="75" t="s">
        <v>47</v>
      </c>
      <c r="T15" s="21"/>
    </row>
    <row r="16" spans="1:20" ht="15.75">
      <c r="A16" s="4"/>
      <c r="B16" s="145"/>
      <c r="C16" s="147"/>
      <c r="D16" s="48" t="s">
        <v>54</v>
      </c>
      <c r="E16" s="10" t="s">
        <v>55</v>
      </c>
      <c r="F16" s="53" t="s">
        <v>56</v>
      </c>
      <c r="G16" s="57">
        <v>16</v>
      </c>
      <c r="H16" s="57">
        <v>1</v>
      </c>
      <c r="I16" s="57">
        <v>16</v>
      </c>
      <c r="J16" s="57">
        <v>0</v>
      </c>
      <c r="K16" s="57"/>
      <c r="L16" s="57"/>
      <c r="M16" s="57"/>
      <c r="N16" s="57"/>
      <c r="O16" s="57"/>
      <c r="P16" s="57">
        <v>1</v>
      </c>
      <c r="Q16" s="57"/>
      <c r="R16" s="57"/>
      <c r="S16" s="75" t="s">
        <v>47</v>
      </c>
      <c r="T16" s="7"/>
    </row>
    <row r="17" spans="1:20" ht="15.75">
      <c r="A17" s="4"/>
      <c r="B17" s="145"/>
      <c r="C17" s="147"/>
      <c r="D17" s="48" t="s">
        <v>57</v>
      </c>
      <c r="E17" s="10" t="s">
        <v>58</v>
      </c>
      <c r="F17" s="53" t="s">
        <v>59</v>
      </c>
      <c r="G17" s="57">
        <v>36</v>
      </c>
      <c r="H17" s="57">
        <v>1</v>
      </c>
      <c r="I17" s="57">
        <v>4</v>
      </c>
      <c r="J17" s="57">
        <v>32</v>
      </c>
      <c r="K17" s="57">
        <v>2</v>
      </c>
      <c r="L17" s="57"/>
      <c r="M17" s="57"/>
      <c r="N17" s="57"/>
      <c r="O17" s="57"/>
      <c r="P17" s="57"/>
      <c r="Q17" s="57"/>
      <c r="R17" s="57"/>
      <c r="S17" s="187" t="s">
        <v>60</v>
      </c>
      <c r="T17" s="7"/>
    </row>
    <row r="18" spans="1:20" ht="15.75">
      <c r="A18" s="4"/>
      <c r="B18" s="145"/>
      <c r="C18" s="147"/>
      <c r="D18" s="48" t="s">
        <v>61</v>
      </c>
      <c r="E18" s="10" t="s">
        <v>62</v>
      </c>
      <c r="F18" s="53" t="s">
        <v>63</v>
      </c>
      <c r="G18" s="57">
        <v>36</v>
      </c>
      <c r="H18" s="57">
        <v>1</v>
      </c>
      <c r="I18" s="57">
        <v>4</v>
      </c>
      <c r="J18" s="57">
        <v>32</v>
      </c>
      <c r="K18" s="57"/>
      <c r="L18" s="57">
        <v>2</v>
      </c>
      <c r="M18" s="57"/>
      <c r="N18" s="57"/>
      <c r="O18" s="57"/>
      <c r="P18" s="57"/>
      <c r="Q18" s="57"/>
      <c r="R18" s="57"/>
      <c r="S18" s="212"/>
      <c r="T18" s="7"/>
    </row>
    <row r="19" spans="1:20" ht="15.75">
      <c r="A19" s="4"/>
      <c r="B19" s="145"/>
      <c r="C19" s="130" t="s">
        <v>64</v>
      </c>
      <c r="D19" s="130"/>
      <c r="E19" s="130"/>
      <c r="F19" s="158"/>
      <c r="G19" s="59">
        <f t="shared" ref="G19:R19" si="0">SUM(G6:G18)</f>
        <v>522</v>
      </c>
      <c r="H19" s="59">
        <f t="shared" si="0"/>
        <v>30</v>
      </c>
      <c r="I19" s="59">
        <f t="shared" si="0"/>
        <v>444</v>
      </c>
      <c r="J19" s="59">
        <f t="shared" si="0"/>
        <v>78</v>
      </c>
      <c r="K19" s="59">
        <f t="shared" si="0"/>
        <v>11</v>
      </c>
      <c r="L19" s="59">
        <f t="shared" si="0"/>
        <v>11</v>
      </c>
      <c r="M19" s="59">
        <f t="shared" si="0"/>
        <v>3</v>
      </c>
      <c r="N19" s="59">
        <f t="shared" si="0"/>
        <v>4</v>
      </c>
      <c r="O19" s="59">
        <f t="shared" si="0"/>
        <v>0</v>
      </c>
      <c r="P19" s="59">
        <f t="shared" si="0"/>
        <v>1</v>
      </c>
      <c r="Q19" s="59">
        <f t="shared" si="0"/>
        <v>0</v>
      </c>
      <c r="R19" s="59">
        <f t="shared" si="0"/>
        <v>0</v>
      </c>
      <c r="S19" s="58"/>
      <c r="T19" s="7"/>
    </row>
    <row r="20" spans="1:20">
      <c r="A20" s="12"/>
      <c r="B20" s="145"/>
      <c r="C20" s="147" t="s">
        <v>65</v>
      </c>
      <c r="D20" s="48" t="s">
        <v>66</v>
      </c>
      <c r="E20" s="10" t="s">
        <v>67</v>
      </c>
      <c r="F20" s="53" t="s">
        <v>68</v>
      </c>
      <c r="G20" s="57">
        <v>32</v>
      </c>
      <c r="H20" s="57">
        <v>2</v>
      </c>
      <c r="I20" s="57">
        <v>32</v>
      </c>
      <c r="J20" s="57">
        <v>0</v>
      </c>
      <c r="K20" s="57"/>
      <c r="L20" s="57"/>
      <c r="M20" s="57">
        <v>2</v>
      </c>
      <c r="N20" s="57"/>
      <c r="O20" s="57"/>
      <c r="P20" s="57"/>
      <c r="Q20" s="57"/>
      <c r="R20" s="57"/>
      <c r="S20" s="187" t="s">
        <v>25</v>
      </c>
      <c r="T20" s="177"/>
    </row>
    <row r="21" spans="1:20" ht="24">
      <c r="A21" s="12"/>
      <c r="B21" s="145"/>
      <c r="C21" s="147"/>
      <c r="D21" s="48" t="s">
        <v>69</v>
      </c>
      <c r="E21" s="10" t="s">
        <v>70</v>
      </c>
      <c r="F21" s="53" t="s">
        <v>71</v>
      </c>
      <c r="G21" s="57">
        <v>32</v>
      </c>
      <c r="H21" s="57">
        <v>2</v>
      </c>
      <c r="I21" s="57">
        <v>32</v>
      </c>
      <c r="J21" s="57">
        <v>0</v>
      </c>
      <c r="K21" s="57"/>
      <c r="L21" s="57"/>
      <c r="M21" s="57">
        <v>2</v>
      </c>
      <c r="N21" s="57"/>
      <c r="O21" s="57"/>
      <c r="P21" s="57"/>
      <c r="Q21" s="57"/>
      <c r="R21" s="57"/>
      <c r="S21" s="187"/>
      <c r="T21" s="177"/>
    </row>
    <row r="22" spans="1:20">
      <c r="A22" s="12"/>
      <c r="B22" s="145"/>
      <c r="C22" s="147"/>
      <c r="D22" s="48" t="s">
        <v>72</v>
      </c>
      <c r="E22" s="10" t="s">
        <v>73</v>
      </c>
      <c r="F22" s="53" t="s">
        <v>74</v>
      </c>
      <c r="G22" s="57">
        <v>32</v>
      </c>
      <c r="H22" s="57">
        <v>2</v>
      </c>
      <c r="I22" s="57">
        <v>32</v>
      </c>
      <c r="J22" s="57">
        <v>0</v>
      </c>
      <c r="K22" s="57"/>
      <c r="L22" s="57"/>
      <c r="M22" s="57">
        <v>2</v>
      </c>
      <c r="N22" s="57"/>
      <c r="O22" s="57"/>
      <c r="P22" s="57"/>
      <c r="Q22" s="57"/>
      <c r="R22" s="57"/>
      <c r="S22" s="187"/>
      <c r="T22" s="177"/>
    </row>
    <row r="23" spans="1:20">
      <c r="A23" s="12"/>
      <c r="B23" s="145"/>
      <c r="C23" s="147"/>
      <c r="D23" s="48" t="s">
        <v>75</v>
      </c>
      <c r="E23" s="10" t="s">
        <v>76</v>
      </c>
      <c r="F23" s="53" t="s">
        <v>77</v>
      </c>
      <c r="G23" s="57">
        <v>32</v>
      </c>
      <c r="H23" s="57">
        <v>2</v>
      </c>
      <c r="I23" s="57">
        <v>32</v>
      </c>
      <c r="J23" s="57">
        <v>0</v>
      </c>
      <c r="K23" s="57"/>
      <c r="L23" s="57"/>
      <c r="M23" s="57">
        <v>2</v>
      </c>
      <c r="N23" s="57"/>
      <c r="O23" s="57"/>
      <c r="P23" s="57"/>
      <c r="Q23" s="57"/>
      <c r="R23" s="57"/>
      <c r="S23" s="187"/>
      <c r="T23" s="177"/>
    </row>
    <row r="24" spans="1:20" ht="22.5">
      <c r="A24" s="12"/>
      <c r="B24" s="145"/>
      <c r="C24" s="147"/>
      <c r="D24" s="48" t="s">
        <v>78</v>
      </c>
      <c r="E24" s="10" t="s">
        <v>79</v>
      </c>
      <c r="F24" s="53" t="s">
        <v>80</v>
      </c>
      <c r="G24" s="57">
        <v>32</v>
      </c>
      <c r="H24" s="57">
        <v>2</v>
      </c>
      <c r="I24" s="57">
        <v>32</v>
      </c>
      <c r="J24" s="57">
        <v>0</v>
      </c>
      <c r="K24" s="57"/>
      <c r="L24" s="57"/>
      <c r="M24" s="57"/>
      <c r="N24" s="57">
        <v>2</v>
      </c>
      <c r="O24" s="57"/>
      <c r="P24" s="57"/>
      <c r="Q24" s="57"/>
      <c r="R24" s="57"/>
      <c r="S24" s="187"/>
      <c r="T24" s="178"/>
    </row>
    <row r="25" spans="1:20" ht="24">
      <c r="A25" s="12"/>
      <c r="B25" s="145"/>
      <c r="C25" s="147"/>
      <c r="D25" s="48" t="s">
        <v>81</v>
      </c>
      <c r="E25" s="10" t="s">
        <v>82</v>
      </c>
      <c r="F25" s="53" t="s">
        <v>83</v>
      </c>
      <c r="G25" s="57">
        <v>32</v>
      </c>
      <c r="H25" s="57">
        <v>2</v>
      </c>
      <c r="I25" s="57">
        <v>32</v>
      </c>
      <c r="J25" s="57">
        <v>0</v>
      </c>
      <c r="K25" s="57"/>
      <c r="L25" s="57"/>
      <c r="M25" s="57"/>
      <c r="N25" s="57">
        <v>2</v>
      </c>
      <c r="O25" s="57"/>
      <c r="P25" s="76"/>
      <c r="Q25" s="76"/>
      <c r="R25" s="76"/>
      <c r="S25" s="187"/>
      <c r="T25" s="178"/>
    </row>
    <row r="26" spans="1:20">
      <c r="A26" s="12"/>
      <c r="B26" s="145"/>
      <c r="C26" s="147"/>
      <c r="D26" s="48" t="s">
        <v>84</v>
      </c>
      <c r="E26" s="10" t="s">
        <v>85</v>
      </c>
      <c r="F26" s="53" t="s">
        <v>86</v>
      </c>
      <c r="G26" s="57">
        <v>32</v>
      </c>
      <c r="H26" s="57">
        <v>2</v>
      </c>
      <c r="I26" s="57">
        <v>32</v>
      </c>
      <c r="J26" s="57">
        <v>0</v>
      </c>
      <c r="K26" s="57"/>
      <c r="L26" s="57"/>
      <c r="M26" s="57"/>
      <c r="N26" s="57">
        <v>2</v>
      </c>
      <c r="O26" s="57"/>
      <c r="P26" s="57"/>
      <c r="Q26" s="57"/>
      <c r="R26" s="57"/>
      <c r="S26" s="187"/>
      <c r="T26" s="178"/>
    </row>
    <row r="27" spans="1:20" ht="15.75">
      <c r="A27" s="4"/>
      <c r="B27" s="145"/>
      <c r="C27" s="148"/>
      <c r="D27" s="48" t="s">
        <v>87</v>
      </c>
      <c r="E27" s="10" t="s">
        <v>88</v>
      </c>
      <c r="F27" s="53" t="s">
        <v>89</v>
      </c>
      <c r="G27" s="57">
        <v>32</v>
      </c>
      <c r="H27" s="57">
        <v>2</v>
      </c>
      <c r="I27" s="57">
        <v>32</v>
      </c>
      <c r="J27" s="57">
        <v>0</v>
      </c>
      <c r="K27" s="57"/>
      <c r="L27" s="57"/>
      <c r="M27" s="57"/>
      <c r="N27" s="57">
        <v>2</v>
      </c>
      <c r="O27" s="57"/>
      <c r="P27" s="76"/>
      <c r="Q27" s="76"/>
      <c r="R27" s="76"/>
      <c r="S27" s="187"/>
      <c r="T27" s="178"/>
    </row>
    <row r="28" spans="1:20" ht="15.75">
      <c r="A28" s="4"/>
      <c r="B28" s="145"/>
      <c r="C28" s="148"/>
      <c r="D28" s="48" t="s">
        <v>90</v>
      </c>
      <c r="E28" s="10" t="s">
        <v>91</v>
      </c>
      <c r="F28" s="53" t="s">
        <v>92</v>
      </c>
      <c r="G28" s="57">
        <v>32</v>
      </c>
      <c r="H28" s="57">
        <v>2</v>
      </c>
      <c r="I28" s="57">
        <v>32</v>
      </c>
      <c r="J28" s="57">
        <v>0</v>
      </c>
      <c r="K28" s="57"/>
      <c r="L28" s="57"/>
      <c r="M28" s="57"/>
      <c r="N28" s="57">
        <v>2</v>
      </c>
      <c r="O28" s="57"/>
      <c r="P28" s="76"/>
      <c r="Q28" s="76"/>
      <c r="R28" s="76"/>
      <c r="S28" s="187"/>
      <c r="T28" s="178"/>
    </row>
    <row r="29" spans="1:20" ht="15.75">
      <c r="A29" s="4"/>
      <c r="B29" s="145"/>
      <c r="C29" s="148"/>
      <c r="D29" s="48" t="s">
        <v>93</v>
      </c>
      <c r="E29" s="10" t="s">
        <v>94</v>
      </c>
      <c r="F29" s="53" t="s">
        <v>95</v>
      </c>
      <c r="G29" s="57">
        <v>32</v>
      </c>
      <c r="H29" s="57">
        <v>2</v>
      </c>
      <c r="I29" s="57">
        <v>32</v>
      </c>
      <c r="J29" s="57">
        <v>0</v>
      </c>
      <c r="K29" s="57"/>
      <c r="L29" s="57"/>
      <c r="M29" s="57"/>
      <c r="N29" s="57">
        <v>2</v>
      </c>
      <c r="O29" s="57"/>
      <c r="P29" s="76"/>
      <c r="Q29" s="76"/>
      <c r="R29" s="76"/>
      <c r="S29" s="187"/>
      <c r="T29" s="178"/>
    </row>
    <row r="30" spans="1:20" ht="15.75">
      <c r="A30" s="4"/>
      <c r="B30" s="145"/>
      <c r="C30" s="147"/>
      <c r="D30" s="135" t="s">
        <v>96</v>
      </c>
      <c r="E30" s="147"/>
      <c r="F30" s="157"/>
      <c r="G30" s="59">
        <v>64</v>
      </c>
      <c r="H30" s="59">
        <v>4</v>
      </c>
      <c r="I30" s="59">
        <v>64</v>
      </c>
      <c r="J30" s="59">
        <v>0</v>
      </c>
      <c r="K30" s="57" t="s">
        <v>328</v>
      </c>
      <c r="L30" s="57" t="s">
        <v>328</v>
      </c>
      <c r="M30" s="57" t="s">
        <v>328</v>
      </c>
      <c r="N30" s="57" t="s">
        <v>328</v>
      </c>
      <c r="O30" s="57" t="s">
        <v>328</v>
      </c>
      <c r="P30" s="57" t="s">
        <v>328</v>
      </c>
      <c r="Q30" s="57" t="s">
        <v>328</v>
      </c>
      <c r="R30" s="57" t="s">
        <v>328</v>
      </c>
      <c r="S30" s="58" t="s">
        <v>328</v>
      </c>
      <c r="T30" s="7"/>
    </row>
    <row r="31" spans="1:20" ht="15.75">
      <c r="A31" s="4"/>
      <c r="B31" s="145"/>
      <c r="C31" s="147"/>
      <c r="D31" s="48" t="s">
        <v>97</v>
      </c>
      <c r="E31" s="10" t="s">
        <v>98</v>
      </c>
      <c r="F31" s="53" t="s">
        <v>99</v>
      </c>
      <c r="G31" s="57">
        <v>36</v>
      </c>
      <c r="H31" s="57">
        <v>1</v>
      </c>
      <c r="I31" s="57">
        <v>4</v>
      </c>
      <c r="J31" s="57">
        <v>32</v>
      </c>
      <c r="K31" s="57"/>
      <c r="L31" s="57"/>
      <c r="M31" s="57">
        <v>2</v>
      </c>
      <c r="N31" s="57"/>
      <c r="O31" s="57"/>
      <c r="P31" s="57"/>
      <c r="Q31" s="57"/>
      <c r="R31" s="57"/>
      <c r="S31" s="75" t="s">
        <v>60</v>
      </c>
      <c r="T31" s="7"/>
    </row>
    <row r="32" spans="1:20" ht="15.75">
      <c r="A32" s="4"/>
      <c r="B32" s="145"/>
      <c r="C32" s="147"/>
      <c r="D32" s="48" t="s">
        <v>100</v>
      </c>
      <c r="E32" s="10" t="s">
        <v>101</v>
      </c>
      <c r="F32" s="53" t="s">
        <v>102</v>
      </c>
      <c r="G32" s="57">
        <v>36</v>
      </c>
      <c r="H32" s="57">
        <v>1</v>
      </c>
      <c r="I32" s="57">
        <v>4</v>
      </c>
      <c r="J32" s="57">
        <v>32</v>
      </c>
      <c r="K32" s="57"/>
      <c r="L32" s="57"/>
      <c r="M32" s="57"/>
      <c r="N32" s="57">
        <v>2</v>
      </c>
      <c r="O32" s="57"/>
      <c r="P32" s="57"/>
      <c r="Q32" s="57"/>
      <c r="R32" s="57"/>
      <c r="S32" s="75" t="s">
        <v>60</v>
      </c>
      <c r="T32" s="7"/>
    </row>
    <row r="33" spans="1:23" ht="15.75">
      <c r="A33" s="4"/>
      <c r="B33" s="145"/>
      <c r="C33" s="147"/>
      <c r="D33" s="135" t="s">
        <v>103</v>
      </c>
      <c r="E33" s="136"/>
      <c r="F33" s="136"/>
      <c r="G33" s="59">
        <f>SUM(G31:G32)</f>
        <v>72</v>
      </c>
      <c r="H33" s="59">
        <f>SUM(H31:H32)</f>
        <v>2</v>
      </c>
      <c r="I33" s="59">
        <f>SUM(I31:I32)</f>
        <v>8</v>
      </c>
      <c r="J33" s="59">
        <f>SUM(J31:J32)</f>
        <v>64</v>
      </c>
      <c r="K33" s="57" t="s">
        <v>328</v>
      </c>
      <c r="L33" s="57" t="s">
        <v>328</v>
      </c>
      <c r="M33" s="57" t="s">
        <v>328</v>
      </c>
      <c r="N33" s="57" t="s">
        <v>328</v>
      </c>
      <c r="O33" s="57" t="s">
        <v>328</v>
      </c>
      <c r="P33" s="57" t="s">
        <v>328</v>
      </c>
      <c r="Q33" s="57" t="s">
        <v>328</v>
      </c>
      <c r="R33" s="57" t="s">
        <v>328</v>
      </c>
      <c r="S33" s="58" t="s">
        <v>328</v>
      </c>
      <c r="T33" s="7"/>
    </row>
    <row r="34" spans="1:23" s="1" customFormat="1" ht="15.75">
      <c r="A34" s="4"/>
      <c r="B34" s="145"/>
      <c r="C34" s="147"/>
      <c r="D34" s="48" t="s">
        <v>104</v>
      </c>
      <c r="E34" s="10" t="s">
        <v>342</v>
      </c>
      <c r="F34" s="54" t="s">
        <v>344</v>
      </c>
      <c r="G34" s="57">
        <v>16</v>
      </c>
      <c r="H34" s="57">
        <v>0.5</v>
      </c>
      <c r="I34" s="57">
        <v>0</v>
      </c>
      <c r="J34" s="57">
        <v>16</v>
      </c>
      <c r="K34" s="57"/>
      <c r="L34" s="85"/>
      <c r="M34" s="57"/>
      <c r="N34" s="57"/>
      <c r="O34" s="57"/>
      <c r="P34" s="57">
        <v>2</v>
      </c>
      <c r="Q34" s="57"/>
      <c r="R34" s="57"/>
      <c r="S34" s="75" t="s">
        <v>47</v>
      </c>
      <c r="T34" s="69" t="s">
        <v>327</v>
      </c>
    </row>
    <row r="35" spans="1:23" ht="15.75">
      <c r="A35" s="4"/>
      <c r="B35" s="145"/>
      <c r="C35" s="147"/>
      <c r="D35" s="135" t="s">
        <v>106</v>
      </c>
      <c r="E35" s="147"/>
      <c r="F35" s="147"/>
      <c r="G35" s="59" t="s">
        <v>107</v>
      </c>
      <c r="H35" s="59">
        <v>8</v>
      </c>
      <c r="I35" s="59" t="s">
        <v>328</v>
      </c>
      <c r="J35" s="59" t="s">
        <v>328</v>
      </c>
      <c r="K35" s="59"/>
      <c r="L35" s="134" t="s">
        <v>108</v>
      </c>
      <c r="M35" s="129"/>
      <c r="N35" s="129"/>
      <c r="O35" s="129"/>
      <c r="P35" s="129"/>
      <c r="Q35" s="129"/>
      <c r="R35" s="129"/>
      <c r="S35" s="58"/>
      <c r="T35" s="7"/>
    </row>
    <row r="36" spans="1:23" ht="16.5" thickBot="1">
      <c r="A36" s="4"/>
      <c r="B36" s="146"/>
      <c r="C36" s="114" t="s">
        <v>109</v>
      </c>
      <c r="D36" s="114"/>
      <c r="E36" s="114"/>
      <c r="F36" s="115"/>
      <c r="G36" s="60">
        <f>SUM(G30,G33,G35:G35)</f>
        <v>136</v>
      </c>
      <c r="H36" s="60">
        <f>SUM(H30,H33,H35:H35)</f>
        <v>14</v>
      </c>
      <c r="I36" s="60">
        <f>SUM(I30,I33,I35:I35)</f>
        <v>72</v>
      </c>
      <c r="J36" s="60">
        <f>SUM(J30,J33,J35:J35)</f>
        <v>64</v>
      </c>
      <c r="K36" s="60" t="s">
        <v>328</v>
      </c>
      <c r="L36" s="60" t="s">
        <v>328</v>
      </c>
      <c r="M36" s="60" t="s">
        <v>328</v>
      </c>
      <c r="N36" s="60" t="s">
        <v>328</v>
      </c>
      <c r="O36" s="60" t="s">
        <v>328</v>
      </c>
      <c r="P36" s="60" t="s">
        <v>328</v>
      </c>
      <c r="Q36" s="60" t="s">
        <v>328</v>
      </c>
      <c r="R36" s="60" t="s">
        <v>328</v>
      </c>
      <c r="S36" s="61" t="s">
        <v>328</v>
      </c>
      <c r="T36" s="7"/>
    </row>
    <row r="37" spans="1:23" s="88" customFormat="1" ht="16.5" thickBot="1">
      <c r="A37" s="70"/>
      <c r="B37" s="116" t="s">
        <v>110</v>
      </c>
      <c r="C37" s="117"/>
      <c r="D37" s="117"/>
      <c r="E37" s="117"/>
      <c r="F37" s="118"/>
      <c r="G37" s="55">
        <f t="shared" ref="G37:R37" si="1">SUM(G19,G36)</f>
        <v>658</v>
      </c>
      <c r="H37" s="55">
        <f t="shared" si="1"/>
        <v>44</v>
      </c>
      <c r="I37" s="55">
        <f t="shared" si="1"/>
        <v>516</v>
      </c>
      <c r="J37" s="55">
        <f t="shared" si="1"/>
        <v>142</v>
      </c>
      <c r="K37" s="55">
        <f t="shared" si="1"/>
        <v>11</v>
      </c>
      <c r="L37" s="55">
        <f t="shared" si="1"/>
        <v>11</v>
      </c>
      <c r="M37" s="55">
        <f t="shared" si="1"/>
        <v>3</v>
      </c>
      <c r="N37" s="55">
        <f t="shared" si="1"/>
        <v>4</v>
      </c>
      <c r="O37" s="55">
        <f t="shared" si="1"/>
        <v>0</v>
      </c>
      <c r="P37" s="55">
        <f t="shared" si="1"/>
        <v>1</v>
      </c>
      <c r="Q37" s="55">
        <f t="shared" si="1"/>
        <v>0</v>
      </c>
      <c r="R37" s="55">
        <f t="shared" si="1"/>
        <v>0</v>
      </c>
      <c r="S37" s="56" t="s">
        <v>328</v>
      </c>
      <c r="T37" s="91"/>
    </row>
    <row r="38" spans="1:23" ht="15.75">
      <c r="A38" s="4"/>
      <c r="B38" s="144" t="s">
        <v>111</v>
      </c>
      <c r="C38" s="149" t="s">
        <v>17</v>
      </c>
      <c r="D38" s="49" t="s">
        <v>112</v>
      </c>
      <c r="E38" s="9" t="s">
        <v>113</v>
      </c>
      <c r="F38" s="50" t="s">
        <v>114</v>
      </c>
      <c r="G38" s="62">
        <v>80</v>
      </c>
      <c r="H38" s="62">
        <v>5</v>
      </c>
      <c r="I38" s="62">
        <v>80</v>
      </c>
      <c r="J38" s="62">
        <v>0</v>
      </c>
      <c r="K38" s="62">
        <v>5</v>
      </c>
      <c r="L38" s="62" t="s">
        <v>115</v>
      </c>
      <c r="M38" s="62"/>
      <c r="N38" s="62"/>
      <c r="O38" s="62"/>
      <c r="P38" s="62"/>
      <c r="Q38" s="62"/>
      <c r="R38" s="62"/>
      <c r="S38" s="74" t="s">
        <v>116</v>
      </c>
      <c r="T38" s="175"/>
    </row>
    <row r="39" spans="1:23" ht="15.75">
      <c r="A39" s="4"/>
      <c r="B39" s="145"/>
      <c r="C39" s="147"/>
      <c r="D39" s="48" t="s">
        <v>117</v>
      </c>
      <c r="E39" s="10" t="s">
        <v>118</v>
      </c>
      <c r="F39" s="53" t="s">
        <v>119</v>
      </c>
      <c r="G39" s="57">
        <v>80</v>
      </c>
      <c r="H39" s="57">
        <v>5</v>
      </c>
      <c r="I39" s="57">
        <v>80</v>
      </c>
      <c r="J39" s="57">
        <v>0</v>
      </c>
      <c r="K39" s="57"/>
      <c r="L39" s="57">
        <v>5</v>
      </c>
      <c r="M39" s="57"/>
      <c r="N39" s="57"/>
      <c r="O39" s="57"/>
      <c r="P39" s="57"/>
      <c r="Q39" s="57"/>
      <c r="R39" s="57"/>
      <c r="S39" s="75" t="s">
        <v>116</v>
      </c>
      <c r="T39" s="176"/>
    </row>
    <row r="40" spans="1:23" s="1" customFormat="1" ht="15.75">
      <c r="A40" s="4"/>
      <c r="B40" s="145"/>
      <c r="C40" s="147"/>
      <c r="D40" s="48" t="s">
        <v>120</v>
      </c>
      <c r="E40" s="10" t="s">
        <v>121</v>
      </c>
      <c r="F40" s="53" t="s">
        <v>122</v>
      </c>
      <c r="G40" s="57">
        <v>56</v>
      </c>
      <c r="H40" s="57">
        <v>3.5</v>
      </c>
      <c r="I40" s="57">
        <v>42</v>
      </c>
      <c r="J40" s="57">
        <v>14</v>
      </c>
      <c r="K40" s="57">
        <v>4</v>
      </c>
      <c r="L40" s="57"/>
      <c r="M40" s="57"/>
      <c r="N40" s="57"/>
      <c r="O40" s="57"/>
      <c r="P40" s="57"/>
      <c r="Q40" s="57"/>
      <c r="R40" s="57"/>
      <c r="S40" s="75" t="s">
        <v>47</v>
      </c>
      <c r="T40" s="20"/>
    </row>
    <row r="41" spans="1:23" ht="15.75">
      <c r="A41" s="4"/>
      <c r="B41" s="145"/>
      <c r="C41" s="147"/>
      <c r="D41" s="13" t="s">
        <v>123</v>
      </c>
      <c r="E41" s="14" t="s">
        <v>124</v>
      </c>
      <c r="F41" s="15" t="s">
        <v>125</v>
      </c>
      <c r="G41" s="77">
        <v>64</v>
      </c>
      <c r="H41" s="77">
        <v>4</v>
      </c>
      <c r="I41" s="77">
        <v>64</v>
      </c>
      <c r="J41" s="77">
        <v>0</v>
      </c>
      <c r="K41" s="77"/>
      <c r="L41" s="77">
        <v>4</v>
      </c>
      <c r="M41" s="77"/>
      <c r="N41" s="77"/>
      <c r="O41" s="77"/>
      <c r="P41" s="77"/>
      <c r="Q41" s="77"/>
      <c r="R41" s="77"/>
      <c r="S41" s="75" t="s">
        <v>47</v>
      </c>
      <c r="T41" s="20"/>
    </row>
    <row r="42" spans="1:23" ht="24">
      <c r="A42" s="4"/>
      <c r="B42" s="145"/>
      <c r="C42" s="147"/>
      <c r="D42" s="95" t="s">
        <v>126</v>
      </c>
      <c r="E42" s="96" t="s">
        <v>127</v>
      </c>
      <c r="F42" s="97" t="s">
        <v>128</v>
      </c>
      <c r="G42" s="59">
        <v>64</v>
      </c>
      <c r="H42" s="59">
        <v>3.5</v>
      </c>
      <c r="I42" s="59">
        <v>64</v>
      </c>
      <c r="J42" s="59">
        <v>0</v>
      </c>
      <c r="K42" s="59"/>
      <c r="L42" s="59">
        <v>4</v>
      </c>
      <c r="M42" s="59"/>
      <c r="N42" s="59"/>
      <c r="O42" s="59"/>
      <c r="P42" s="59"/>
      <c r="Q42" s="59"/>
      <c r="R42" s="59"/>
      <c r="S42" s="75" t="s">
        <v>47</v>
      </c>
      <c r="T42" s="19" t="s">
        <v>129</v>
      </c>
      <c r="W42" s="22"/>
    </row>
    <row r="43" spans="1:23" ht="16.5" thickBot="1">
      <c r="A43" s="4"/>
      <c r="B43" s="146"/>
      <c r="C43" s="120"/>
      <c r="D43" s="66" t="s">
        <v>130</v>
      </c>
      <c r="E43" s="67" t="s">
        <v>131</v>
      </c>
      <c r="F43" s="68" t="s">
        <v>132</v>
      </c>
      <c r="G43" s="78">
        <v>64</v>
      </c>
      <c r="H43" s="78">
        <v>4</v>
      </c>
      <c r="I43" s="78">
        <v>64</v>
      </c>
      <c r="J43" s="78">
        <v>0</v>
      </c>
      <c r="K43" s="78"/>
      <c r="L43" s="78"/>
      <c r="M43" s="78">
        <v>4</v>
      </c>
      <c r="N43" s="78"/>
      <c r="O43" s="78"/>
      <c r="P43" s="78"/>
      <c r="Q43" s="78"/>
      <c r="R43" s="78"/>
      <c r="S43" s="79" t="s">
        <v>47</v>
      </c>
      <c r="T43" s="20"/>
    </row>
    <row r="44" spans="1:23" ht="15.75">
      <c r="A44" s="4"/>
      <c r="B44" s="150" t="s">
        <v>332</v>
      </c>
      <c r="C44" s="221" t="s">
        <v>29</v>
      </c>
      <c r="D44" s="49" t="s">
        <v>133</v>
      </c>
      <c r="E44" s="9" t="s">
        <v>134</v>
      </c>
      <c r="F44" s="50" t="s">
        <v>135</v>
      </c>
      <c r="G44" s="62">
        <v>32</v>
      </c>
      <c r="H44" s="62">
        <v>2</v>
      </c>
      <c r="I44" s="62">
        <v>32</v>
      </c>
      <c r="J44" s="62">
        <v>0</v>
      </c>
      <c r="K44" s="62"/>
      <c r="L44" s="62"/>
      <c r="M44" s="62">
        <v>2</v>
      </c>
      <c r="N44" s="62"/>
      <c r="O44" s="62"/>
      <c r="P44" s="62"/>
      <c r="Q44" s="62"/>
      <c r="R44" s="62"/>
      <c r="S44" s="74" t="s">
        <v>116</v>
      </c>
      <c r="T44" s="175"/>
    </row>
    <row r="45" spans="1:23" ht="15.75">
      <c r="A45" s="4"/>
      <c r="B45" s="151"/>
      <c r="C45" s="222"/>
      <c r="D45" s="48" t="s">
        <v>136</v>
      </c>
      <c r="E45" s="10" t="s">
        <v>137</v>
      </c>
      <c r="F45" s="53" t="s">
        <v>138</v>
      </c>
      <c r="G45" s="57">
        <v>32</v>
      </c>
      <c r="H45" s="57">
        <v>2</v>
      </c>
      <c r="I45" s="57">
        <v>32</v>
      </c>
      <c r="J45" s="57">
        <v>0</v>
      </c>
      <c r="K45" s="57"/>
      <c r="L45" s="57"/>
      <c r="M45" s="57"/>
      <c r="N45" s="57">
        <v>2</v>
      </c>
      <c r="O45" s="57"/>
      <c r="P45" s="57"/>
      <c r="Q45" s="57"/>
      <c r="R45" s="57"/>
      <c r="S45" s="75" t="s">
        <v>116</v>
      </c>
      <c r="T45" s="176"/>
    </row>
    <row r="46" spans="1:23" ht="15.75">
      <c r="A46" s="4"/>
      <c r="B46" s="151"/>
      <c r="C46" s="222"/>
      <c r="D46" s="16" t="s">
        <v>139</v>
      </c>
      <c r="E46" s="10" t="s">
        <v>140</v>
      </c>
      <c r="F46" s="53" t="s">
        <v>141</v>
      </c>
      <c r="G46" s="57">
        <v>64</v>
      </c>
      <c r="H46" s="57">
        <v>4</v>
      </c>
      <c r="I46" s="57">
        <v>64</v>
      </c>
      <c r="J46" s="57">
        <v>0</v>
      </c>
      <c r="K46" s="57"/>
      <c r="L46" s="57">
        <v>4</v>
      </c>
      <c r="M46" s="57"/>
      <c r="N46" s="57"/>
      <c r="O46" s="57"/>
      <c r="P46" s="57"/>
      <c r="Q46" s="57"/>
      <c r="R46" s="76"/>
      <c r="S46" s="80" t="s">
        <v>337</v>
      </c>
      <c r="T46" s="23"/>
    </row>
    <row r="47" spans="1:23" ht="15.75">
      <c r="A47" s="4"/>
      <c r="B47" s="151"/>
      <c r="C47" s="222"/>
      <c r="D47" s="13" t="s">
        <v>143</v>
      </c>
      <c r="E47" s="14" t="s">
        <v>144</v>
      </c>
      <c r="F47" s="15" t="s">
        <v>145</v>
      </c>
      <c r="G47" s="77">
        <v>48</v>
      </c>
      <c r="H47" s="77">
        <v>3</v>
      </c>
      <c r="I47" s="77">
        <v>48</v>
      </c>
      <c r="J47" s="77">
        <v>0</v>
      </c>
      <c r="K47" s="77"/>
      <c r="L47" s="77"/>
      <c r="M47" s="77"/>
      <c r="N47" s="77">
        <v>3</v>
      </c>
      <c r="O47" s="77"/>
      <c r="P47" s="77"/>
      <c r="Q47" s="77"/>
      <c r="R47" s="77"/>
      <c r="S47" s="75" t="s">
        <v>47</v>
      </c>
      <c r="T47" s="24"/>
    </row>
    <row r="48" spans="1:23" ht="15.75">
      <c r="A48" s="4"/>
      <c r="B48" s="151"/>
      <c r="C48" s="222"/>
      <c r="D48" s="13" t="s">
        <v>146</v>
      </c>
      <c r="E48" s="14" t="s">
        <v>147</v>
      </c>
      <c r="F48" s="15" t="s">
        <v>148</v>
      </c>
      <c r="G48" s="77">
        <v>48</v>
      </c>
      <c r="H48" s="77">
        <v>3</v>
      </c>
      <c r="I48" s="77">
        <v>48</v>
      </c>
      <c r="J48" s="77">
        <v>0</v>
      </c>
      <c r="K48" s="77"/>
      <c r="L48" s="77"/>
      <c r="M48" s="77">
        <v>3</v>
      </c>
      <c r="N48" s="77"/>
      <c r="O48" s="77"/>
      <c r="P48" s="77"/>
      <c r="Q48" s="77"/>
      <c r="R48" s="77"/>
      <c r="S48" s="75" t="s">
        <v>47</v>
      </c>
      <c r="T48" s="24"/>
    </row>
    <row r="49" spans="1:22" ht="16.5" thickBot="1">
      <c r="A49" s="4"/>
      <c r="B49" s="151"/>
      <c r="C49" s="222"/>
      <c r="D49" s="13" t="s">
        <v>149</v>
      </c>
      <c r="E49" s="14" t="s">
        <v>150</v>
      </c>
      <c r="F49" s="15" t="s">
        <v>151</v>
      </c>
      <c r="G49" s="77">
        <v>32</v>
      </c>
      <c r="H49" s="77">
        <v>2</v>
      </c>
      <c r="I49" s="77">
        <v>32</v>
      </c>
      <c r="J49" s="77">
        <v>0</v>
      </c>
      <c r="K49" s="77"/>
      <c r="L49" s="77"/>
      <c r="M49" s="77"/>
      <c r="N49" s="77"/>
      <c r="O49" s="77">
        <v>2</v>
      </c>
      <c r="P49" s="77"/>
      <c r="Q49" s="77"/>
      <c r="R49" s="77"/>
      <c r="S49" s="75" t="s">
        <v>47</v>
      </c>
      <c r="T49" s="24"/>
    </row>
    <row r="50" spans="1:22" ht="16.5" thickBot="1">
      <c r="A50" s="4"/>
      <c r="B50" s="122" t="s">
        <v>152</v>
      </c>
      <c r="C50" s="123"/>
      <c r="D50" s="123"/>
      <c r="E50" s="123"/>
      <c r="F50" s="124"/>
      <c r="G50" s="55">
        <f>SUM(G38:G49)</f>
        <v>664</v>
      </c>
      <c r="H50" s="55">
        <f t="shared" ref="H50:R50" si="2">SUM(H38:H49)</f>
        <v>41</v>
      </c>
      <c r="I50" s="55">
        <f t="shared" si="2"/>
        <v>650</v>
      </c>
      <c r="J50" s="55">
        <f t="shared" si="2"/>
        <v>14</v>
      </c>
      <c r="K50" s="55">
        <f t="shared" si="2"/>
        <v>9</v>
      </c>
      <c r="L50" s="55">
        <f t="shared" si="2"/>
        <v>17</v>
      </c>
      <c r="M50" s="55">
        <f t="shared" si="2"/>
        <v>9</v>
      </c>
      <c r="N50" s="55">
        <f t="shared" si="2"/>
        <v>5</v>
      </c>
      <c r="O50" s="55">
        <f t="shared" si="2"/>
        <v>2</v>
      </c>
      <c r="P50" s="55">
        <f t="shared" si="2"/>
        <v>0</v>
      </c>
      <c r="Q50" s="55">
        <f t="shared" si="2"/>
        <v>0</v>
      </c>
      <c r="R50" s="55">
        <f t="shared" si="2"/>
        <v>0</v>
      </c>
      <c r="S50" s="56" t="s">
        <v>328</v>
      </c>
      <c r="T50" s="7"/>
    </row>
    <row r="51" spans="1:22" ht="24.75" customHeight="1">
      <c r="A51" s="8"/>
      <c r="B51" s="144" t="s">
        <v>153</v>
      </c>
      <c r="C51" s="200" t="s">
        <v>17</v>
      </c>
      <c r="D51" s="49" t="s">
        <v>154</v>
      </c>
      <c r="E51" s="9" t="s">
        <v>155</v>
      </c>
      <c r="F51" s="50" t="s">
        <v>156</v>
      </c>
      <c r="G51" s="62">
        <v>48</v>
      </c>
      <c r="H51" s="62">
        <v>3</v>
      </c>
      <c r="I51" s="62">
        <v>48</v>
      </c>
      <c r="J51" s="62">
        <v>0</v>
      </c>
      <c r="K51" s="62"/>
      <c r="L51" s="62"/>
      <c r="M51" s="62">
        <v>3</v>
      </c>
      <c r="N51" s="62"/>
      <c r="O51" s="62"/>
      <c r="P51" s="62"/>
      <c r="Q51" s="62"/>
      <c r="R51" s="62"/>
      <c r="S51" s="74" t="s">
        <v>47</v>
      </c>
      <c r="T51" s="7"/>
      <c r="V51" s="25"/>
    </row>
    <row r="52" spans="1:22" ht="24">
      <c r="A52" s="8"/>
      <c r="B52" s="145"/>
      <c r="C52" s="223"/>
      <c r="D52" s="48" t="s">
        <v>157</v>
      </c>
      <c r="E52" s="10" t="s">
        <v>158</v>
      </c>
      <c r="F52" s="53" t="s">
        <v>159</v>
      </c>
      <c r="G52" s="57">
        <v>48</v>
      </c>
      <c r="H52" s="57">
        <v>2.5</v>
      </c>
      <c r="I52" s="57">
        <v>32</v>
      </c>
      <c r="J52" s="57">
        <v>16</v>
      </c>
      <c r="K52" s="57"/>
      <c r="L52" s="57"/>
      <c r="M52" s="57"/>
      <c r="N52" s="57">
        <v>3</v>
      </c>
      <c r="O52" s="57"/>
      <c r="P52" s="57"/>
      <c r="Q52" s="57"/>
      <c r="R52" s="57"/>
      <c r="S52" s="75" t="s">
        <v>47</v>
      </c>
      <c r="T52" s="7"/>
    </row>
    <row r="53" spans="1:22" ht="15.75">
      <c r="A53" s="17"/>
      <c r="B53" s="145"/>
      <c r="C53" s="147" t="s">
        <v>160</v>
      </c>
      <c r="D53" s="135"/>
      <c r="E53" s="147"/>
      <c r="F53" s="157"/>
      <c r="G53" s="59">
        <f t="shared" ref="G53:R53" si="3">SUM(G51:G52)</f>
        <v>96</v>
      </c>
      <c r="H53" s="59">
        <f t="shared" si="3"/>
        <v>5.5</v>
      </c>
      <c r="I53" s="59">
        <f t="shared" si="3"/>
        <v>80</v>
      </c>
      <c r="J53" s="59">
        <f t="shared" si="3"/>
        <v>16</v>
      </c>
      <c r="K53" s="59">
        <f t="shared" si="3"/>
        <v>0</v>
      </c>
      <c r="L53" s="59">
        <f t="shared" si="3"/>
        <v>0</v>
      </c>
      <c r="M53" s="59">
        <f t="shared" si="3"/>
        <v>3</v>
      </c>
      <c r="N53" s="59">
        <f t="shared" si="3"/>
        <v>3</v>
      </c>
      <c r="O53" s="59">
        <f t="shared" si="3"/>
        <v>0</v>
      </c>
      <c r="P53" s="59">
        <f t="shared" si="3"/>
        <v>0</v>
      </c>
      <c r="Q53" s="59">
        <f t="shared" si="3"/>
        <v>0</v>
      </c>
      <c r="R53" s="59">
        <f t="shared" si="3"/>
        <v>0</v>
      </c>
      <c r="S53" s="64" t="s">
        <v>328</v>
      </c>
      <c r="T53" s="26"/>
    </row>
    <row r="54" spans="1:22" ht="23.25" customHeight="1">
      <c r="A54" s="8"/>
      <c r="B54" s="145"/>
      <c r="C54" s="147" t="s">
        <v>29</v>
      </c>
      <c r="D54" s="48" t="s">
        <v>161</v>
      </c>
      <c r="E54" s="10" t="s">
        <v>162</v>
      </c>
      <c r="F54" s="53" t="s">
        <v>163</v>
      </c>
      <c r="G54" s="57">
        <v>64</v>
      </c>
      <c r="H54" s="57">
        <v>3.5</v>
      </c>
      <c r="I54" s="57">
        <v>48</v>
      </c>
      <c r="J54" s="57">
        <v>16</v>
      </c>
      <c r="K54" s="57"/>
      <c r="L54" s="57"/>
      <c r="M54" s="57"/>
      <c r="N54" s="57">
        <v>4</v>
      </c>
      <c r="O54" s="57"/>
      <c r="P54" s="57"/>
      <c r="Q54" s="57"/>
      <c r="R54" s="57"/>
      <c r="S54" s="75" t="s">
        <v>47</v>
      </c>
      <c r="T54" s="7"/>
      <c r="V54" s="25"/>
    </row>
    <row r="55" spans="1:22" ht="21" customHeight="1">
      <c r="A55" s="17"/>
      <c r="B55" s="145"/>
      <c r="C55" s="147"/>
      <c r="D55" s="48" t="s">
        <v>164</v>
      </c>
      <c r="E55" s="53" t="s">
        <v>165</v>
      </c>
      <c r="F55" s="53" t="s">
        <v>166</v>
      </c>
      <c r="G55" s="57">
        <v>32</v>
      </c>
      <c r="H55" s="57">
        <v>1.5</v>
      </c>
      <c r="I55" s="57">
        <v>16</v>
      </c>
      <c r="J55" s="57">
        <v>16</v>
      </c>
      <c r="K55" s="57"/>
      <c r="L55" s="57"/>
      <c r="M55" s="57"/>
      <c r="N55" s="57"/>
      <c r="O55" s="57">
        <v>2</v>
      </c>
      <c r="P55" s="57"/>
      <c r="Q55" s="57"/>
      <c r="R55" s="57"/>
      <c r="S55" s="75" t="s">
        <v>47</v>
      </c>
      <c r="T55" s="26"/>
    </row>
    <row r="56" spans="1:22" ht="15.75">
      <c r="A56" s="17"/>
      <c r="B56" s="145"/>
      <c r="C56" s="147" t="s">
        <v>167</v>
      </c>
      <c r="D56" s="135"/>
      <c r="E56" s="147"/>
      <c r="F56" s="157"/>
      <c r="G56" s="59">
        <f t="shared" ref="G56:R56" si="4">SUM(G54:G55)</f>
        <v>96</v>
      </c>
      <c r="H56" s="59">
        <f t="shared" si="4"/>
        <v>5</v>
      </c>
      <c r="I56" s="59">
        <f t="shared" si="4"/>
        <v>64</v>
      </c>
      <c r="J56" s="59">
        <f t="shared" si="4"/>
        <v>32</v>
      </c>
      <c r="K56" s="59">
        <f t="shared" si="4"/>
        <v>0</v>
      </c>
      <c r="L56" s="59">
        <f t="shared" si="4"/>
        <v>0</v>
      </c>
      <c r="M56" s="59">
        <f t="shared" si="4"/>
        <v>0</v>
      </c>
      <c r="N56" s="59">
        <f t="shared" si="4"/>
        <v>4</v>
      </c>
      <c r="O56" s="59">
        <f t="shared" si="4"/>
        <v>2</v>
      </c>
      <c r="P56" s="59">
        <f t="shared" si="4"/>
        <v>0</v>
      </c>
      <c r="Q56" s="59">
        <f t="shared" si="4"/>
        <v>0</v>
      </c>
      <c r="R56" s="59">
        <f t="shared" si="4"/>
        <v>0</v>
      </c>
      <c r="S56" s="64" t="s">
        <v>328</v>
      </c>
      <c r="T56" s="26"/>
    </row>
    <row r="57" spans="1:22" ht="15.75">
      <c r="A57" s="8"/>
      <c r="B57" s="145"/>
      <c r="C57" s="141" t="s">
        <v>329</v>
      </c>
      <c r="D57" s="48" t="s">
        <v>168</v>
      </c>
      <c r="E57" s="10" t="s">
        <v>169</v>
      </c>
      <c r="F57" s="53" t="s">
        <v>170</v>
      </c>
      <c r="G57" s="57">
        <v>48</v>
      </c>
      <c r="H57" s="57">
        <v>2.5</v>
      </c>
      <c r="I57" s="57">
        <v>32</v>
      </c>
      <c r="J57" s="57">
        <v>16</v>
      </c>
      <c r="K57" s="57"/>
      <c r="L57" s="57"/>
      <c r="M57" s="57"/>
      <c r="N57" s="57"/>
      <c r="O57" s="57"/>
      <c r="P57" s="57">
        <v>3</v>
      </c>
      <c r="Q57" s="57"/>
      <c r="R57" s="57"/>
      <c r="S57" s="75" t="s">
        <v>47</v>
      </c>
      <c r="T57" s="27" t="s">
        <v>171</v>
      </c>
    </row>
    <row r="58" spans="1:22" ht="24">
      <c r="A58" s="8"/>
      <c r="B58" s="145"/>
      <c r="C58" s="142"/>
      <c r="D58" s="48" t="s">
        <v>172</v>
      </c>
      <c r="E58" s="10" t="s">
        <v>173</v>
      </c>
      <c r="F58" s="53" t="s">
        <v>174</v>
      </c>
      <c r="G58" s="57">
        <v>64</v>
      </c>
      <c r="H58" s="57">
        <v>3</v>
      </c>
      <c r="I58" s="57">
        <v>32</v>
      </c>
      <c r="J58" s="57">
        <v>32</v>
      </c>
      <c r="K58" s="57"/>
      <c r="L58" s="57"/>
      <c r="M58" s="57"/>
      <c r="N58" s="57"/>
      <c r="O58" s="57">
        <v>4</v>
      </c>
      <c r="P58" s="57"/>
      <c r="Q58" s="57"/>
      <c r="R58" s="57"/>
      <c r="S58" s="75" t="s">
        <v>47</v>
      </c>
      <c r="T58" s="7"/>
    </row>
    <row r="59" spans="1:22" ht="24">
      <c r="A59" s="8"/>
      <c r="B59" s="145"/>
      <c r="C59" s="142"/>
      <c r="D59" s="48" t="s">
        <v>175</v>
      </c>
      <c r="E59" s="10" t="s">
        <v>176</v>
      </c>
      <c r="F59" s="53" t="s">
        <v>177</v>
      </c>
      <c r="G59" s="57">
        <v>32</v>
      </c>
      <c r="H59" s="57">
        <v>1</v>
      </c>
      <c r="I59" s="57">
        <v>0</v>
      </c>
      <c r="J59" s="57">
        <v>32</v>
      </c>
      <c r="K59" s="57"/>
      <c r="L59" s="57"/>
      <c r="M59" s="57"/>
      <c r="N59" s="57"/>
      <c r="O59" s="98">
        <v>2</v>
      </c>
      <c r="P59" s="57"/>
      <c r="Q59" s="57"/>
      <c r="R59" s="57"/>
      <c r="S59" s="75" t="s">
        <v>47</v>
      </c>
      <c r="T59" s="7"/>
    </row>
    <row r="60" spans="1:22" ht="24">
      <c r="A60" s="8"/>
      <c r="B60" s="145"/>
      <c r="C60" s="142"/>
      <c r="D60" s="48" t="s">
        <v>178</v>
      </c>
      <c r="E60" s="10" t="s">
        <v>179</v>
      </c>
      <c r="F60" s="53" t="s">
        <v>180</v>
      </c>
      <c r="G60" s="57">
        <v>48</v>
      </c>
      <c r="H60" s="57">
        <v>2.5</v>
      </c>
      <c r="I60" s="57">
        <v>24</v>
      </c>
      <c r="J60" s="57">
        <v>24</v>
      </c>
      <c r="K60" s="57"/>
      <c r="L60" s="57"/>
      <c r="M60" s="57"/>
      <c r="N60" s="57"/>
      <c r="O60" s="57"/>
      <c r="P60" s="57">
        <v>3</v>
      </c>
      <c r="Q60" s="57"/>
      <c r="R60" s="57"/>
      <c r="S60" s="75" t="s">
        <v>47</v>
      </c>
      <c r="T60" s="7"/>
    </row>
    <row r="61" spans="1:22" ht="24" customHeight="1">
      <c r="A61" s="8"/>
      <c r="B61" s="145"/>
      <c r="C61" s="142"/>
      <c r="D61" s="48" t="s">
        <v>181</v>
      </c>
      <c r="E61" s="10" t="s">
        <v>182</v>
      </c>
      <c r="F61" s="53" t="s">
        <v>183</v>
      </c>
      <c r="G61" s="57">
        <v>32</v>
      </c>
      <c r="H61" s="57">
        <v>2</v>
      </c>
      <c r="I61" s="57">
        <v>24</v>
      </c>
      <c r="J61" s="57">
        <v>8</v>
      </c>
      <c r="K61" s="57"/>
      <c r="L61" s="57"/>
      <c r="M61" s="57"/>
      <c r="N61" s="57"/>
      <c r="O61" s="57"/>
      <c r="P61" s="57"/>
      <c r="Q61" s="99">
        <v>2</v>
      </c>
      <c r="R61" s="57"/>
      <c r="S61" s="75" t="s">
        <v>47</v>
      </c>
      <c r="T61" s="7"/>
    </row>
    <row r="62" spans="1:22" ht="24">
      <c r="A62" s="8"/>
      <c r="B62" s="145"/>
      <c r="C62" s="142"/>
      <c r="D62" s="48" t="s">
        <v>184</v>
      </c>
      <c r="E62" s="10" t="s">
        <v>185</v>
      </c>
      <c r="F62" s="53" t="s">
        <v>186</v>
      </c>
      <c r="G62" s="57">
        <v>48</v>
      </c>
      <c r="H62" s="57">
        <v>2.5</v>
      </c>
      <c r="I62" s="57">
        <v>24</v>
      </c>
      <c r="J62" s="57">
        <v>24</v>
      </c>
      <c r="K62" s="57"/>
      <c r="L62" s="57"/>
      <c r="M62" s="57"/>
      <c r="N62" s="57"/>
      <c r="O62" s="100"/>
      <c r="P62" s="57">
        <v>3</v>
      </c>
      <c r="Q62" s="57"/>
      <c r="R62" s="57"/>
      <c r="S62" s="75" t="s">
        <v>47</v>
      </c>
      <c r="T62" s="7" t="s">
        <v>129</v>
      </c>
    </row>
    <row r="63" spans="1:22" ht="15.75">
      <c r="A63" s="8"/>
      <c r="B63" s="145"/>
      <c r="C63" s="142"/>
      <c r="D63" s="135" t="s">
        <v>330</v>
      </c>
      <c r="E63" s="147"/>
      <c r="F63" s="157"/>
      <c r="G63" s="57">
        <f t="shared" ref="G63:R63" si="5">SUM(G57:G62)</f>
        <v>272</v>
      </c>
      <c r="H63" s="57">
        <f t="shared" si="5"/>
        <v>13.5</v>
      </c>
      <c r="I63" s="57">
        <f t="shared" si="5"/>
        <v>136</v>
      </c>
      <c r="J63" s="57">
        <f t="shared" si="5"/>
        <v>136</v>
      </c>
      <c r="K63" s="57">
        <f t="shared" si="5"/>
        <v>0</v>
      </c>
      <c r="L63" s="57">
        <f t="shared" si="5"/>
        <v>0</v>
      </c>
      <c r="M63" s="57">
        <f t="shared" si="5"/>
        <v>0</v>
      </c>
      <c r="N63" s="57">
        <f t="shared" si="5"/>
        <v>0</v>
      </c>
      <c r="O63" s="57">
        <f t="shared" si="5"/>
        <v>6</v>
      </c>
      <c r="P63" s="57">
        <f t="shared" si="5"/>
        <v>9</v>
      </c>
      <c r="Q63" s="57">
        <f t="shared" si="5"/>
        <v>2</v>
      </c>
      <c r="R63" s="57">
        <f t="shared" si="5"/>
        <v>0</v>
      </c>
      <c r="S63" s="81" t="s">
        <v>328</v>
      </c>
      <c r="T63" s="7"/>
    </row>
    <row r="64" spans="1:22" ht="24">
      <c r="A64" s="8"/>
      <c r="B64" s="145"/>
      <c r="C64" s="142"/>
      <c r="D64" s="48" t="s">
        <v>187</v>
      </c>
      <c r="E64" s="10" t="s">
        <v>188</v>
      </c>
      <c r="F64" s="53" t="s">
        <v>189</v>
      </c>
      <c r="G64" s="57">
        <v>48</v>
      </c>
      <c r="H64" s="57">
        <v>3</v>
      </c>
      <c r="I64" s="57">
        <v>48</v>
      </c>
      <c r="J64" s="57">
        <v>0</v>
      </c>
      <c r="K64" s="57"/>
      <c r="L64" s="57"/>
      <c r="M64" s="57">
        <v>3</v>
      </c>
      <c r="N64" s="57"/>
      <c r="O64" s="57"/>
      <c r="P64" s="57"/>
      <c r="Q64" s="57"/>
      <c r="R64" s="57"/>
      <c r="S64" s="75" t="s">
        <v>47</v>
      </c>
      <c r="T64" s="7" t="s">
        <v>129</v>
      </c>
    </row>
    <row r="65" spans="1:20" ht="15.75">
      <c r="A65" s="8"/>
      <c r="B65" s="145"/>
      <c r="C65" s="142"/>
      <c r="D65" s="48" t="s">
        <v>190</v>
      </c>
      <c r="E65" s="10" t="s">
        <v>191</v>
      </c>
      <c r="F65" s="53"/>
      <c r="G65" s="57">
        <v>48</v>
      </c>
      <c r="H65" s="57">
        <v>2.5</v>
      </c>
      <c r="I65" s="57">
        <v>32</v>
      </c>
      <c r="J65" s="57">
        <v>16</v>
      </c>
      <c r="K65" s="57"/>
      <c r="L65" s="57"/>
      <c r="M65" s="57"/>
      <c r="N65" s="57">
        <v>3</v>
      </c>
      <c r="O65" s="57"/>
      <c r="P65" s="57"/>
      <c r="Q65" s="57"/>
      <c r="R65" s="57"/>
      <c r="S65" s="75" t="s">
        <v>47</v>
      </c>
      <c r="T65" s="27" t="s">
        <v>192</v>
      </c>
    </row>
    <row r="66" spans="1:20" ht="15.75">
      <c r="A66" s="8"/>
      <c r="B66" s="145"/>
      <c r="C66" s="142"/>
      <c r="D66" s="48" t="s">
        <v>193</v>
      </c>
      <c r="E66" s="10" t="s">
        <v>194</v>
      </c>
      <c r="F66" s="53" t="s">
        <v>195</v>
      </c>
      <c r="G66" s="57">
        <v>32</v>
      </c>
      <c r="H66" s="57">
        <v>2</v>
      </c>
      <c r="I66" s="57">
        <v>32</v>
      </c>
      <c r="J66" s="57"/>
      <c r="K66" s="57"/>
      <c r="L66" s="57"/>
      <c r="M66" s="57"/>
      <c r="N66" s="57"/>
      <c r="O66" s="57">
        <v>2</v>
      </c>
      <c r="P66" s="57"/>
      <c r="Q66" s="57"/>
      <c r="R66" s="57"/>
      <c r="S66" s="75" t="s">
        <v>47</v>
      </c>
      <c r="T66" s="7" t="s">
        <v>129</v>
      </c>
    </row>
    <row r="67" spans="1:20" ht="15.75">
      <c r="A67" s="8"/>
      <c r="B67" s="145"/>
      <c r="C67" s="142"/>
      <c r="D67" s="101" t="s">
        <v>196</v>
      </c>
      <c r="E67" s="10" t="s">
        <v>197</v>
      </c>
      <c r="F67" s="53"/>
      <c r="G67" s="57">
        <v>32</v>
      </c>
      <c r="H67" s="57">
        <v>2</v>
      </c>
      <c r="I67" s="57">
        <v>24</v>
      </c>
      <c r="J67" s="57">
        <v>8</v>
      </c>
      <c r="K67" s="57"/>
      <c r="L67" s="57"/>
      <c r="M67" s="57"/>
      <c r="N67" s="57"/>
      <c r="O67" s="57"/>
      <c r="P67" s="57">
        <v>2</v>
      </c>
      <c r="Q67" s="57"/>
      <c r="R67" s="57"/>
      <c r="S67" s="75" t="s">
        <v>47</v>
      </c>
      <c r="T67" s="27" t="s">
        <v>192</v>
      </c>
    </row>
    <row r="68" spans="1:20" ht="15.75">
      <c r="A68" s="8"/>
      <c r="B68" s="145"/>
      <c r="C68" s="142"/>
      <c r="D68" s="48" t="s">
        <v>198</v>
      </c>
      <c r="E68" s="10" t="s">
        <v>199</v>
      </c>
      <c r="F68" s="53" t="s">
        <v>200</v>
      </c>
      <c r="G68" s="57">
        <v>32</v>
      </c>
      <c r="H68" s="57">
        <v>2</v>
      </c>
      <c r="I68" s="57">
        <v>32</v>
      </c>
      <c r="J68" s="57"/>
      <c r="K68" s="57"/>
      <c r="L68" s="57"/>
      <c r="M68" s="57"/>
      <c r="N68" s="57"/>
      <c r="O68" s="57"/>
      <c r="P68" s="57">
        <v>2</v>
      </c>
      <c r="Q68" s="57"/>
      <c r="R68" s="57"/>
      <c r="S68" s="75" t="s">
        <v>47</v>
      </c>
      <c r="T68" s="7" t="s">
        <v>129</v>
      </c>
    </row>
    <row r="69" spans="1:20" ht="15.75">
      <c r="A69" s="8"/>
      <c r="B69" s="145"/>
      <c r="C69" s="142"/>
      <c r="D69" s="48" t="s">
        <v>201</v>
      </c>
      <c r="E69" s="10" t="s">
        <v>202</v>
      </c>
      <c r="F69" s="53" t="s">
        <v>203</v>
      </c>
      <c r="G69" s="57">
        <v>32</v>
      </c>
      <c r="H69" s="57">
        <v>2</v>
      </c>
      <c r="I69" s="57">
        <v>24</v>
      </c>
      <c r="J69" s="57">
        <v>8</v>
      </c>
      <c r="K69" s="57"/>
      <c r="L69" s="57"/>
      <c r="M69" s="57"/>
      <c r="N69" s="57"/>
      <c r="O69" s="57"/>
      <c r="P69" s="57"/>
      <c r="Q69" s="57">
        <v>2</v>
      </c>
      <c r="R69" s="57"/>
      <c r="S69" s="75" t="s">
        <v>47</v>
      </c>
      <c r="T69" s="7" t="s">
        <v>129</v>
      </c>
    </row>
    <row r="70" spans="1:20" ht="16.5" thickBot="1">
      <c r="A70" s="8"/>
      <c r="B70" s="146"/>
      <c r="C70" s="143"/>
      <c r="D70" s="119" t="s">
        <v>331</v>
      </c>
      <c r="E70" s="120"/>
      <c r="F70" s="121"/>
      <c r="G70" s="82">
        <f t="shared" ref="G70:R70" si="6">SUM(G64:G69)</f>
        <v>224</v>
      </c>
      <c r="H70" s="82">
        <f t="shared" si="6"/>
        <v>13.5</v>
      </c>
      <c r="I70" s="82">
        <f t="shared" si="6"/>
        <v>192</v>
      </c>
      <c r="J70" s="82">
        <f t="shared" si="6"/>
        <v>32</v>
      </c>
      <c r="K70" s="82">
        <f t="shared" si="6"/>
        <v>0</v>
      </c>
      <c r="L70" s="82">
        <f t="shared" si="6"/>
        <v>0</v>
      </c>
      <c r="M70" s="82">
        <f t="shared" si="6"/>
        <v>3</v>
      </c>
      <c r="N70" s="82">
        <f t="shared" si="6"/>
        <v>3</v>
      </c>
      <c r="O70" s="82">
        <f t="shared" si="6"/>
        <v>2</v>
      </c>
      <c r="P70" s="82">
        <f t="shared" si="6"/>
        <v>4</v>
      </c>
      <c r="Q70" s="82">
        <f t="shared" si="6"/>
        <v>2</v>
      </c>
      <c r="R70" s="82">
        <f t="shared" si="6"/>
        <v>0</v>
      </c>
      <c r="S70" s="83" t="s">
        <v>328</v>
      </c>
      <c r="T70" s="7"/>
    </row>
    <row r="71" spans="1:20" ht="15.75">
      <c r="A71" s="8"/>
      <c r="B71" s="144" t="s">
        <v>333</v>
      </c>
      <c r="C71" s="159" t="s">
        <v>204</v>
      </c>
      <c r="D71" s="49" t="s">
        <v>205</v>
      </c>
      <c r="E71" s="102" t="s">
        <v>206</v>
      </c>
      <c r="F71" s="50" t="s">
        <v>207</v>
      </c>
      <c r="G71" s="62">
        <v>48</v>
      </c>
      <c r="H71" s="62">
        <v>2.5</v>
      </c>
      <c r="I71" s="62">
        <v>32</v>
      </c>
      <c r="J71" s="62">
        <v>16</v>
      </c>
      <c r="K71" s="62"/>
      <c r="L71" s="62">
        <v>3</v>
      </c>
      <c r="M71" s="103"/>
      <c r="N71" s="103"/>
      <c r="O71" s="62"/>
      <c r="P71" s="62"/>
      <c r="Q71" s="62"/>
      <c r="R71" s="62"/>
      <c r="S71" s="214" t="s">
        <v>47</v>
      </c>
      <c r="T71" s="7"/>
    </row>
    <row r="72" spans="1:20" ht="24" customHeight="1">
      <c r="A72" s="8"/>
      <c r="B72" s="145"/>
      <c r="C72" s="141"/>
      <c r="D72" s="48" t="s">
        <v>208</v>
      </c>
      <c r="E72" s="10" t="s">
        <v>209</v>
      </c>
      <c r="F72" s="53"/>
      <c r="G72" s="57">
        <v>48</v>
      </c>
      <c r="H72" s="57">
        <v>2.5</v>
      </c>
      <c r="I72" s="57">
        <v>32</v>
      </c>
      <c r="J72" s="57">
        <v>16</v>
      </c>
      <c r="K72" s="57"/>
      <c r="L72" s="57"/>
      <c r="M72" s="57"/>
      <c r="N72" s="57"/>
      <c r="O72" s="57">
        <v>3</v>
      </c>
      <c r="P72" s="57"/>
      <c r="Q72" s="57"/>
      <c r="R72" s="57"/>
      <c r="S72" s="215"/>
      <c r="T72" s="27" t="s">
        <v>192</v>
      </c>
    </row>
    <row r="73" spans="1:20" ht="15.75">
      <c r="A73" s="8"/>
      <c r="B73" s="145"/>
      <c r="C73" s="141"/>
      <c r="D73" s="48" t="s">
        <v>210</v>
      </c>
      <c r="E73" s="10" t="s">
        <v>211</v>
      </c>
      <c r="F73" s="53" t="s">
        <v>212</v>
      </c>
      <c r="G73" s="57">
        <v>48</v>
      </c>
      <c r="H73" s="57">
        <v>3</v>
      </c>
      <c r="I73" s="57">
        <v>48</v>
      </c>
      <c r="J73" s="57">
        <v>0</v>
      </c>
      <c r="K73" s="57"/>
      <c r="L73" s="57"/>
      <c r="M73" s="57"/>
      <c r="N73" s="57"/>
      <c r="O73" s="57"/>
      <c r="P73" s="57"/>
      <c r="Q73" s="57">
        <v>3</v>
      </c>
      <c r="R73" s="57"/>
      <c r="S73" s="215"/>
      <c r="T73" s="27" t="s">
        <v>192</v>
      </c>
    </row>
    <row r="74" spans="1:20" ht="24">
      <c r="A74" s="8"/>
      <c r="B74" s="145"/>
      <c r="C74" s="141"/>
      <c r="D74" s="48" t="s">
        <v>213</v>
      </c>
      <c r="E74" s="53" t="s">
        <v>214</v>
      </c>
      <c r="F74" s="53" t="s">
        <v>215</v>
      </c>
      <c r="G74" s="57">
        <v>32</v>
      </c>
      <c r="H74" s="57">
        <v>1.5</v>
      </c>
      <c r="I74" s="57">
        <v>16</v>
      </c>
      <c r="J74" s="57">
        <v>16</v>
      </c>
      <c r="K74" s="57"/>
      <c r="L74" s="57"/>
      <c r="M74" s="57"/>
      <c r="N74" s="57"/>
      <c r="O74" s="57">
        <v>2</v>
      </c>
      <c r="P74" s="57"/>
      <c r="Q74" s="57"/>
      <c r="R74" s="57"/>
      <c r="S74" s="215"/>
      <c r="T74" s="7"/>
    </row>
    <row r="75" spans="1:20" ht="15.75">
      <c r="A75" s="8"/>
      <c r="B75" s="145"/>
      <c r="C75" s="141"/>
      <c r="D75" s="101" t="s">
        <v>216</v>
      </c>
      <c r="E75" s="53" t="s">
        <v>217</v>
      </c>
      <c r="F75" s="53" t="s">
        <v>218</v>
      </c>
      <c r="G75" s="57">
        <v>48</v>
      </c>
      <c r="H75" s="57">
        <v>2.5</v>
      </c>
      <c r="I75" s="57">
        <v>24</v>
      </c>
      <c r="J75" s="57">
        <v>24</v>
      </c>
      <c r="K75" s="57"/>
      <c r="L75" s="57"/>
      <c r="M75" s="57">
        <v>3</v>
      </c>
      <c r="N75" s="57"/>
      <c r="O75" s="57"/>
      <c r="P75" s="57"/>
      <c r="Q75" s="57"/>
      <c r="R75" s="57"/>
      <c r="S75" s="215"/>
      <c r="T75" s="27" t="s">
        <v>192</v>
      </c>
    </row>
    <row r="76" spans="1:20" ht="15.75">
      <c r="A76" s="8"/>
      <c r="B76" s="145"/>
      <c r="C76" s="141"/>
      <c r="D76" s="101" t="s">
        <v>219</v>
      </c>
      <c r="E76" s="53" t="s">
        <v>220</v>
      </c>
      <c r="F76" s="53" t="s">
        <v>221</v>
      </c>
      <c r="G76" s="57">
        <v>48</v>
      </c>
      <c r="H76" s="57">
        <v>2.5</v>
      </c>
      <c r="I76" s="57">
        <v>24</v>
      </c>
      <c r="J76" s="57">
        <v>24</v>
      </c>
      <c r="K76" s="57"/>
      <c r="L76" s="57"/>
      <c r="M76" s="57"/>
      <c r="N76" s="57">
        <v>3</v>
      </c>
      <c r="O76" s="57"/>
      <c r="P76" s="57"/>
      <c r="Q76" s="57"/>
      <c r="R76" s="57"/>
      <c r="S76" s="215"/>
      <c r="T76" s="27" t="s">
        <v>192</v>
      </c>
    </row>
    <row r="77" spans="1:20" ht="15.75">
      <c r="A77" s="8"/>
      <c r="B77" s="145"/>
      <c r="C77" s="141"/>
      <c r="D77" s="48" t="s">
        <v>222</v>
      </c>
      <c r="E77" s="10" t="s">
        <v>223</v>
      </c>
      <c r="F77" s="53" t="s">
        <v>224</v>
      </c>
      <c r="G77" s="57">
        <v>32</v>
      </c>
      <c r="H77" s="57">
        <v>2</v>
      </c>
      <c r="I77" s="57">
        <v>32</v>
      </c>
      <c r="J77" s="57"/>
      <c r="K77" s="57"/>
      <c r="L77" s="57"/>
      <c r="M77" s="57"/>
      <c r="N77" s="57"/>
      <c r="O77" s="57"/>
      <c r="P77" s="57">
        <v>2</v>
      </c>
      <c r="Q77" s="57"/>
      <c r="R77" s="57"/>
      <c r="S77" s="215"/>
      <c r="T77" s="7"/>
    </row>
    <row r="78" spans="1:20" ht="24">
      <c r="A78" s="8"/>
      <c r="B78" s="145"/>
      <c r="C78" s="141"/>
      <c r="D78" s="48" t="s">
        <v>225</v>
      </c>
      <c r="E78" s="53" t="s">
        <v>226</v>
      </c>
      <c r="F78" s="53" t="s">
        <v>227</v>
      </c>
      <c r="G78" s="57">
        <v>48</v>
      </c>
      <c r="H78" s="57">
        <v>2.5</v>
      </c>
      <c r="I78" s="57">
        <v>24</v>
      </c>
      <c r="J78" s="57">
        <v>24</v>
      </c>
      <c r="K78" s="57"/>
      <c r="L78" s="57"/>
      <c r="M78" s="57"/>
      <c r="N78" s="57"/>
      <c r="O78" s="57">
        <v>3</v>
      </c>
      <c r="P78" s="57"/>
      <c r="Q78" s="57"/>
      <c r="R78" s="57"/>
      <c r="S78" s="215"/>
      <c r="T78" s="27" t="s">
        <v>192</v>
      </c>
    </row>
    <row r="79" spans="1:20" ht="15.75">
      <c r="A79" s="8"/>
      <c r="B79" s="145"/>
      <c r="C79" s="141"/>
      <c r="D79" s="48" t="s">
        <v>228</v>
      </c>
      <c r="E79" s="53" t="s">
        <v>229</v>
      </c>
      <c r="F79" s="53" t="s">
        <v>230</v>
      </c>
      <c r="G79" s="57">
        <v>48</v>
      </c>
      <c r="H79" s="57">
        <v>2.5</v>
      </c>
      <c r="I79" s="57">
        <v>24</v>
      </c>
      <c r="J79" s="57">
        <v>24</v>
      </c>
      <c r="K79" s="57"/>
      <c r="L79" s="57"/>
      <c r="M79" s="57"/>
      <c r="N79" s="57"/>
      <c r="O79" s="57"/>
      <c r="P79" s="57">
        <v>3</v>
      </c>
      <c r="Q79" s="57"/>
      <c r="R79" s="57"/>
      <c r="S79" s="215"/>
      <c r="T79" s="7"/>
    </row>
    <row r="80" spans="1:20" ht="15.75">
      <c r="A80" s="8"/>
      <c r="B80" s="145"/>
      <c r="C80" s="141"/>
      <c r="D80" s="48" t="s">
        <v>231</v>
      </c>
      <c r="E80" s="53" t="s">
        <v>232</v>
      </c>
      <c r="F80" s="53" t="s">
        <v>233</v>
      </c>
      <c r="G80" s="57">
        <v>32</v>
      </c>
      <c r="H80" s="57">
        <v>2</v>
      </c>
      <c r="I80" s="57">
        <v>16</v>
      </c>
      <c r="J80" s="57">
        <v>16</v>
      </c>
      <c r="K80" s="57"/>
      <c r="L80" s="129">
        <v>2</v>
      </c>
      <c r="M80" s="129"/>
      <c r="N80" s="129"/>
      <c r="O80" s="129"/>
      <c r="P80" s="129"/>
      <c r="Q80" s="129"/>
      <c r="R80" s="57"/>
      <c r="S80" s="215"/>
      <c r="T80" s="7"/>
    </row>
    <row r="81" spans="1:22" ht="15.75">
      <c r="A81" s="8"/>
      <c r="B81" s="145"/>
      <c r="C81" s="141"/>
      <c r="D81" s="48" t="s">
        <v>234</v>
      </c>
      <c r="E81" s="10" t="s">
        <v>235</v>
      </c>
      <c r="F81" s="53" t="s">
        <v>236</v>
      </c>
      <c r="G81" s="57">
        <v>32</v>
      </c>
      <c r="H81" s="57">
        <v>2</v>
      </c>
      <c r="I81" s="57">
        <v>32</v>
      </c>
      <c r="J81" s="57">
        <v>0</v>
      </c>
      <c r="K81" s="57"/>
      <c r="L81" s="129">
        <v>2</v>
      </c>
      <c r="M81" s="129"/>
      <c r="N81" s="129"/>
      <c r="O81" s="129"/>
      <c r="P81" s="129"/>
      <c r="Q81" s="129"/>
      <c r="R81" s="57"/>
      <c r="S81" s="215"/>
      <c r="T81" s="7"/>
    </row>
    <row r="82" spans="1:22" ht="24">
      <c r="A82" s="8"/>
      <c r="B82" s="145"/>
      <c r="C82" s="141"/>
      <c r="D82" s="48" t="s">
        <v>237</v>
      </c>
      <c r="E82" s="10" t="s">
        <v>238</v>
      </c>
      <c r="F82" s="53" t="s">
        <v>239</v>
      </c>
      <c r="G82" s="57">
        <v>32</v>
      </c>
      <c r="H82" s="57">
        <v>2</v>
      </c>
      <c r="I82" s="57">
        <v>32</v>
      </c>
      <c r="J82" s="57">
        <v>0</v>
      </c>
      <c r="K82" s="57"/>
      <c r="L82" s="129">
        <v>2</v>
      </c>
      <c r="M82" s="129"/>
      <c r="N82" s="129"/>
      <c r="O82" s="129"/>
      <c r="P82" s="129"/>
      <c r="Q82" s="129"/>
      <c r="R82" s="129"/>
      <c r="S82" s="215"/>
      <c r="T82" s="7"/>
    </row>
    <row r="83" spans="1:22" ht="15.75">
      <c r="A83" s="8"/>
      <c r="B83" s="145"/>
      <c r="C83" s="141"/>
      <c r="D83" s="48" t="s">
        <v>240</v>
      </c>
      <c r="E83" s="53" t="s">
        <v>241</v>
      </c>
      <c r="F83" s="53" t="s">
        <v>242</v>
      </c>
      <c r="G83" s="57">
        <v>32</v>
      </c>
      <c r="H83" s="57">
        <v>2</v>
      </c>
      <c r="I83" s="57">
        <v>32</v>
      </c>
      <c r="J83" s="57">
        <v>0</v>
      </c>
      <c r="K83" s="57"/>
      <c r="L83" s="129">
        <v>2</v>
      </c>
      <c r="M83" s="129"/>
      <c r="N83" s="129"/>
      <c r="O83" s="129"/>
      <c r="P83" s="129"/>
      <c r="Q83" s="129"/>
      <c r="R83" s="129"/>
      <c r="S83" s="215"/>
      <c r="T83" s="7"/>
    </row>
    <row r="84" spans="1:22" ht="15.75">
      <c r="A84" s="8"/>
      <c r="B84" s="145"/>
      <c r="C84" s="141"/>
      <c r="D84" s="48" t="s">
        <v>243</v>
      </c>
      <c r="E84" s="53" t="s">
        <v>244</v>
      </c>
      <c r="F84" s="53" t="s">
        <v>245</v>
      </c>
      <c r="G84" s="57">
        <v>32</v>
      </c>
      <c r="H84" s="57">
        <v>2</v>
      </c>
      <c r="I84" s="57">
        <v>32</v>
      </c>
      <c r="J84" s="57">
        <v>0</v>
      </c>
      <c r="K84" s="57"/>
      <c r="L84" s="129">
        <v>2</v>
      </c>
      <c r="M84" s="129"/>
      <c r="N84" s="129"/>
      <c r="O84" s="129"/>
      <c r="P84" s="129"/>
      <c r="Q84" s="129"/>
      <c r="R84" s="129"/>
      <c r="S84" s="215"/>
      <c r="T84" s="7"/>
    </row>
    <row r="85" spans="1:22" ht="15.75">
      <c r="A85" s="8"/>
      <c r="B85" s="145"/>
      <c r="C85" s="141"/>
      <c r="D85" s="48" t="s">
        <v>246</v>
      </c>
      <c r="E85" s="10" t="s">
        <v>247</v>
      </c>
      <c r="F85" s="53" t="s">
        <v>248</v>
      </c>
      <c r="G85" s="57">
        <v>32</v>
      </c>
      <c r="H85" s="57">
        <v>2</v>
      </c>
      <c r="I85" s="57">
        <v>32</v>
      </c>
      <c r="J85" s="57">
        <v>0</v>
      </c>
      <c r="K85" s="57"/>
      <c r="L85" s="129">
        <v>2</v>
      </c>
      <c r="M85" s="129"/>
      <c r="N85" s="129"/>
      <c r="O85" s="129"/>
      <c r="P85" s="129"/>
      <c r="Q85" s="129"/>
      <c r="R85" s="129"/>
      <c r="S85" s="215"/>
      <c r="T85" s="7"/>
    </row>
    <row r="86" spans="1:22" ht="24">
      <c r="A86" s="8"/>
      <c r="B86" s="145"/>
      <c r="C86" s="141"/>
      <c r="D86" s="48" t="s">
        <v>249</v>
      </c>
      <c r="E86" s="10" t="s">
        <v>250</v>
      </c>
      <c r="F86" s="53" t="s">
        <v>251</v>
      </c>
      <c r="G86" s="57">
        <v>32</v>
      </c>
      <c r="H86" s="57">
        <v>2</v>
      </c>
      <c r="I86" s="57">
        <v>32</v>
      </c>
      <c r="J86" s="57">
        <v>0</v>
      </c>
      <c r="K86" s="57"/>
      <c r="L86" s="129">
        <v>2</v>
      </c>
      <c r="M86" s="129"/>
      <c r="N86" s="129"/>
      <c r="O86" s="129"/>
      <c r="P86" s="129"/>
      <c r="Q86" s="129"/>
      <c r="R86" s="129"/>
      <c r="S86" s="215"/>
      <c r="T86" s="7"/>
    </row>
    <row r="87" spans="1:22" ht="16.5" thickBot="1">
      <c r="A87" s="8"/>
      <c r="B87" s="146"/>
      <c r="C87" s="120" t="s">
        <v>252</v>
      </c>
      <c r="D87" s="119"/>
      <c r="E87" s="120"/>
      <c r="F87" s="121"/>
      <c r="G87" s="60">
        <v>272</v>
      </c>
      <c r="H87" s="60">
        <v>17</v>
      </c>
      <c r="I87" s="82" t="s">
        <v>328</v>
      </c>
      <c r="J87" s="82" t="s">
        <v>328</v>
      </c>
      <c r="K87" s="82"/>
      <c r="L87" s="82">
        <v>3</v>
      </c>
      <c r="M87" s="82">
        <v>3</v>
      </c>
      <c r="N87" s="82">
        <v>3</v>
      </c>
      <c r="O87" s="82">
        <v>5</v>
      </c>
      <c r="P87" s="82">
        <v>5</v>
      </c>
      <c r="Q87" s="82"/>
      <c r="R87" s="82"/>
      <c r="S87" s="216"/>
      <c r="T87" s="39"/>
    </row>
    <row r="88" spans="1:22" ht="16.5" thickBot="1">
      <c r="A88" s="8"/>
      <c r="B88" s="181" t="s">
        <v>253</v>
      </c>
      <c r="C88" s="117"/>
      <c r="D88" s="117"/>
      <c r="E88" s="117"/>
      <c r="F88" s="118"/>
      <c r="G88" s="55">
        <f t="shared" ref="G88:R88" si="7">SUM(G53,G56,G63,G87)</f>
        <v>736</v>
      </c>
      <c r="H88" s="55">
        <f t="shared" si="7"/>
        <v>41</v>
      </c>
      <c r="I88" s="55">
        <f t="shared" si="7"/>
        <v>280</v>
      </c>
      <c r="J88" s="55">
        <f t="shared" si="7"/>
        <v>184</v>
      </c>
      <c r="K88" s="55">
        <f t="shared" si="7"/>
        <v>0</v>
      </c>
      <c r="L88" s="55">
        <f t="shared" si="7"/>
        <v>3</v>
      </c>
      <c r="M88" s="55">
        <f t="shared" si="7"/>
        <v>6</v>
      </c>
      <c r="N88" s="55">
        <f t="shared" si="7"/>
        <v>10</v>
      </c>
      <c r="O88" s="55">
        <f t="shared" si="7"/>
        <v>13</v>
      </c>
      <c r="P88" s="55">
        <f t="shared" si="7"/>
        <v>14</v>
      </c>
      <c r="Q88" s="55">
        <f t="shared" si="7"/>
        <v>2</v>
      </c>
      <c r="R88" s="55">
        <f t="shared" si="7"/>
        <v>0</v>
      </c>
      <c r="S88" s="56" t="s">
        <v>328</v>
      </c>
      <c r="T88" s="39"/>
    </row>
    <row r="89" spans="1:22" ht="15.75">
      <c r="A89" s="4"/>
      <c r="B89" s="183" t="s">
        <v>254</v>
      </c>
      <c r="C89" s="149" t="s">
        <v>255</v>
      </c>
      <c r="D89" s="49" t="s">
        <v>256</v>
      </c>
      <c r="E89" s="9" t="s">
        <v>257</v>
      </c>
      <c r="F89" s="50" t="s">
        <v>258</v>
      </c>
      <c r="G89" s="62" t="s">
        <v>259</v>
      </c>
      <c r="H89" s="62">
        <v>2</v>
      </c>
      <c r="I89" s="62" t="s">
        <v>260</v>
      </c>
      <c r="J89" s="52" t="s">
        <v>259</v>
      </c>
      <c r="K89" s="84" t="s">
        <v>261</v>
      </c>
      <c r="L89" s="62"/>
      <c r="M89" s="62"/>
      <c r="N89" s="62"/>
      <c r="O89" s="62"/>
      <c r="P89" s="62"/>
      <c r="Q89" s="62"/>
      <c r="R89" s="62"/>
      <c r="S89" s="186" t="s">
        <v>262</v>
      </c>
      <c r="T89" s="7"/>
    </row>
    <row r="90" spans="1:22" ht="24" customHeight="1">
      <c r="A90" s="4"/>
      <c r="B90" s="184"/>
      <c r="C90" s="147"/>
      <c r="D90" s="48" t="s">
        <v>263</v>
      </c>
      <c r="E90" s="10" t="s">
        <v>264</v>
      </c>
      <c r="F90" s="53" t="s">
        <v>265</v>
      </c>
      <c r="G90" s="57" t="s">
        <v>266</v>
      </c>
      <c r="H90" s="57">
        <v>4</v>
      </c>
      <c r="I90" s="134" t="s">
        <v>267</v>
      </c>
      <c r="J90" s="134"/>
      <c r="K90" s="134"/>
      <c r="L90" s="134"/>
      <c r="M90" s="134"/>
      <c r="N90" s="134"/>
      <c r="O90" s="134"/>
      <c r="P90" s="134"/>
      <c r="Q90" s="134"/>
      <c r="R90" s="134"/>
      <c r="S90" s="187"/>
      <c r="T90" s="7"/>
    </row>
    <row r="91" spans="1:22" ht="15.75">
      <c r="A91" s="4"/>
      <c r="B91" s="184"/>
      <c r="C91" s="147"/>
      <c r="D91" s="48" t="s">
        <v>268</v>
      </c>
      <c r="E91" s="10" t="s">
        <v>269</v>
      </c>
      <c r="F91" s="53" t="s">
        <v>270</v>
      </c>
      <c r="G91" s="57" t="s">
        <v>266</v>
      </c>
      <c r="H91" s="57">
        <v>4</v>
      </c>
      <c r="I91" s="57" t="s">
        <v>328</v>
      </c>
      <c r="J91" s="57" t="s">
        <v>328</v>
      </c>
      <c r="K91" s="162" t="s">
        <v>338</v>
      </c>
      <c r="L91" s="134"/>
      <c r="M91" s="134"/>
      <c r="N91" s="134"/>
      <c r="O91" s="134"/>
      <c r="P91" s="134"/>
      <c r="Q91" s="134"/>
      <c r="R91" s="134"/>
      <c r="S91" s="187"/>
      <c r="T91" s="7"/>
    </row>
    <row r="92" spans="1:22" ht="15.75">
      <c r="A92" s="4"/>
      <c r="B92" s="184"/>
      <c r="C92" s="147"/>
      <c r="D92" s="48" t="s">
        <v>271</v>
      </c>
      <c r="E92" s="10" t="s">
        <v>272</v>
      </c>
      <c r="F92" s="53" t="s">
        <v>273</v>
      </c>
      <c r="G92" s="57">
        <v>32</v>
      </c>
      <c r="H92" s="57">
        <v>1</v>
      </c>
      <c r="I92" s="57">
        <v>0</v>
      </c>
      <c r="J92" s="57">
        <v>32</v>
      </c>
      <c r="K92" s="57"/>
      <c r="L92" s="57"/>
      <c r="M92" s="57">
        <v>2</v>
      </c>
      <c r="N92" s="57"/>
      <c r="O92" s="57"/>
      <c r="P92" s="57"/>
      <c r="Q92" s="57"/>
      <c r="R92" s="76"/>
      <c r="S92" s="75" t="s">
        <v>142</v>
      </c>
      <c r="T92" s="40"/>
    </row>
    <row r="93" spans="1:22" ht="15.75">
      <c r="A93" s="8"/>
      <c r="B93" s="184"/>
      <c r="C93" s="147"/>
      <c r="D93" s="48" t="s">
        <v>274</v>
      </c>
      <c r="E93" s="10" t="s">
        <v>275</v>
      </c>
      <c r="F93" s="53" t="s">
        <v>276</v>
      </c>
      <c r="G93" s="57">
        <v>16</v>
      </c>
      <c r="H93" s="57">
        <v>0.5</v>
      </c>
      <c r="I93" s="57">
        <v>0</v>
      </c>
      <c r="J93" s="57">
        <v>16</v>
      </c>
      <c r="K93" s="57"/>
      <c r="L93" s="57"/>
      <c r="M93" s="57">
        <v>1</v>
      </c>
      <c r="N93" s="57"/>
      <c r="O93" s="57"/>
      <c r="P93" s="57"/>
      <c r="Q93" s="57"/>
      <c r="R93" s="57"/>
      <c r="S93" s="75" t="s">
        <v>47</v>
      </c>
      <c r="T93" s="39"/>
    </row>
    <row r="94" spans="1:22" ht="15.75">
      <c r="A94" s="8"/>
      <c r="B94" s="184"/>
      <c r="C94" s="147"/>
      <c r="D94" s="48" t="s">
        <v>277</v>
      </c>
      <c r="E94" s="10" t="s">
        <v>278</v>
      </c>
      <c r="F94" s="53" t="s">
        <v>279</v>
      </c>
      <c r="G94" s="57">
        <v>32</v>
      </c>
      <c r="H94" s="57">
        <v>1</v>
      </c>
      <c r="I94" s="57">
        <v>0</v>
      </c>
      <c r="J94" s="57">
        <v>32</v>
      </c>
      <c r="K94" s="57"/>
      <c r="L94" s="57"/>
      <c r="M94" s="57">
        <v>2</v>
      </c>
      <c r="N94" s="57"/>
      <c r="O94" s="57"/>
      <c r="P94" s="57"/>
      <c r="Q94" s="57"/>
      <c r="R94" s="57"/>
      <c r="S94" s="75" t="s">
        <v>47</v>
      </c>
      <c r="T94" s="39"/>
      <c r="V94" s="41"/>
    </row>
    <row r="95" spans="1:22" ht="15.75">
      <c r="A95" s="8"/>
      <c r="B95" s="184"/>
      <c r="C95" s="147"/>
      <c r="D95" s="48" t="s">
        <v>280</v>
      </c>
      <c r="E95" s="53" t="s">
        <v>281</v>
      </c>
      <c r="F95" s="53" t="s">
        <v>282</v>
      </c>
      <c r="G95" s="57" t="s">
        <v>259</v>
      </c>
      <c r="H95" s="57">
        <v>2</v>
      </c>
      <c r="I95" s="57">
        <v>0</v>
      </c>
      <c r="J95" s="104" t="s">
        <v>259</v>
      </c>
      <c r="K95" s="57"/>
      <c r="L95" s="85" t="s">
        <v>261</v>
      </c>
      <c r="M95" s="57"/>
      <c r="N95" s="57"/>
      <c r="O95" s="57"/>
      <c r="P95" s="57"/>
      <c r="Q95" s="57"/>
      <c r="R95" s="57"/>
      <c r="S95" s="75" t="s">
        <v>47</v>
      </c>
      <c r="T95" s="39"/>
      <c r="V95" s="25"/>
    </row>
    <row r="96" spans="1:22" ht="15.75">
      <c r="A96" s="8"/>
      <c r="B96" s="184"/>
      <c r="C96" s="147"/>
      <c r="D96" s="48" t="s">
        <v>283</v>
      </c>
      <c r="E96" s="10" t="s">
        <v>284</v>
      </c>
      <c r="F96" s="53" t="s">
        <v>285</v>
      </c>
      <c r="G96" s="57" t="s">
        <v>259</v>
      </c>
      <c r="H96" s="57">
        <v>2</v>
      </c>
      <c r="I96" s="57">
        <v>0</v>
      </c>
      <c r="J96" s="104" t="s">
        <v>259</v>
      </c>
      <c r="K96" s="57"/>
      <c r="L96" s="57"/>
      <c r="M96" s="85" t="s">
        <v>261</v>
      </c>
      <c r="N96" s="57"/>
      <c r="O96" s="57"/>
      <c r="P96" s="57"/>
      <c r="Q96" s="57"/>
      <c r="R96" s="57"/>
      <c r="S96" s="75" t="s">
        <v>47</v>
      </c>
      <c r="T96" s="39"/>
      <c r="V96" s="25"/>
    </row>
    <row r="97" spans="1:22" ht="15.75">
      <c r="A97" s="8"/>
      <c r="B97" s="184"/>
      <c r="C97" s="147"/>
      <c r="D97" s="48" t="s">
        <v>286</v>
      </c>
      <c r="E97" s="10" t="s">
        <v>287</v>
      </c>
      <c r="F97" s="53" t="s">
        <v>288</v>
      </c>
      <c r="G97" s="57" t="s">
        <v>259</v>
      </c>
      <c r="H97" s="57">
        <v>2</v>
      </c>
      <c r="I97" s="57">
        <v>0</v>
      </c>
      <c r="J97" s="104" t="s">
        <v>259</v>
      </c>
      <c r="K97" s="57"/>
      <c r="L97" s="57"/>
      <c r="M97" s="57"/>
      <c r="N97" s="57"/>
      <c r="O97" s="57"/>
      <c r="P97" s="85" t="s">
        <v>261</v>
      </c>
      <c r="Q97" s="57"/>
      <c r="R97" s="57"/>
      <c r="S97" s="75" t="s">
        <v>47</v>
      </c>
      <c r="T97" s="7" t="s">
        <v>129</v>
      </c>
      <c r="V97" s="25"/>
    </row>
    <row r="98" spans="1:22" ht="15.75">
      <c r="A98" s="8"/>
      <c r="B98" s="184"/>
      <c r="C98" s="147"/>
      <c r="D98" s="48" t="s">
        <v>289</v>
      </c>
      <c r="E98" s="10" t="s">
        <v>290</v>
      </c>
      <c r="F98" s="53" t="s">
        <v>291</v>
      </c>
      <c r="G98" s="57" t="s">
        <v>259</v>
      </c>
      <c r="H98" s="57">
        <v>2</v>
      </c>
      <c r="I98" s="57">
        <v>0</v>
      </c>
      <c r="J98" s="104" t="s">
        <v>259</v>
      </c>
      <c r="K98" s="57"/>
      <c r="L98" s="57"/>
      <c r="M98" s="85" t="s">
        <v>261</v>
      </c>
      <c r="N98" s="57"/>
      <c r="O98" s="57"/>
      <c r="P98" s="57"/>
      <c r="Q98" s="57"/>
      <c r="R98" s="57"/>
      <c r="S98" s="75" t="s">
        <v>47</v>
      </c>
      <c r="T98" s="7" t="s">
        <v>129</v>
      </c>
      <c r="V98" s="41"/>
    </row>
    <row r="99" spans="1:22" ht="24">
      <c r="A99" s="8"/>
      <c r="B99" s="184"/>
      <c r="C99" s="147"/>
      <c r="D99" s="48" t="s">
        <v>292</v>
      </c>
      <c r="E99" s="10" t="s">
        <v>293</v>
      </c>
      <c r="F99" s="53" t="s">
        <v>294</v>
      </c>
      <c r="G99" s="57" t="s">
        <v>259</v>
      </c>
      <c r="H99" s="57">
        <v>2</v>
      </c>
      <c r="I99" s="57">
        <v>0</v>
      </c>
      <c r="J99" s="104" t="s">
        <v>259</v>
      </c>
      <c r="K99" s="57"/>
      <c r="L99" s="57"/>
      <c r="M99" s="57"/>
      <c r="N99" s="57"/>
      <c r="O99" s="85" t="s">
        <v>261</v>
      </c>
      <c r="P99" s="57"/>
      <c r="Q99" s="57"/>
      <c r="R99" s="57"/>
      <c r="S99" s="75" t="s">
        <v>47</v>
      </c>
      <c r="T99" s="7" t="s">
        <v>129</v>
      </c>
    </row>
    <row r="100" spans="1:22" ht="15.75">
      <c r="A100" s="8"/>
      <c r="B100" s="184"/>
      <c r="C100" s="147"/>
      <c r="D100" s="101" t="s">
        <v>295</v>
      </c>
      <c r="E100" s="10" t="s">
        <v>296</v>
      </c>
      <c r="F100" s="105"/>
      <c r="G100" s="106" t="s">
        <v>259</v>
      </c>
      <c r="H100" s="106">
        <v>2</v>
      </c>
      <c r="I100" s="106">
        <v>0</v>
      </c>
      <c r="J100" s="106" t="s">
        <v>259</v>
      </c>
      <c r="K100" s="106"/>
      <c r="L100" s="106"/>
      <c r="M100" s="106"/>
      <c r="N100" s="106"/>
      <c r="O100" s="107" t="s">
        <v>297</v>
      </c>
      <c r="P100" s="107" t="s">
        <v>297</v>
      </c>
      <c r="Q100" s="85" t="s">
        <v>261</v>
      </c>
      <c r="R100" s="107" t="s">
        <v>297</v>
      </c>
      <c r="S100" s="75" t="s">
        <v>47</v>
      </c>
      <c r="T100" s="7" t="s">
        <v>129</v>
      </c>
    </row>
    <row r="101" spans="1:22" ht="15.75">
      <c r="A101" s="8"/>
      <c r="B101" s="184"/>
      <c r="C101" s="147"/>
      <c r="D101" s="101" t="s">
        <v>298</v>
      </c>
      <c r="E101" s="10" t="s">
        <v>299</v>
      </c>
      <c r="F101" s="105"/>
      <c r="G101" s="106" t="s">
        <v>259</v>
      </c>
      <c r="H101" s="106">
        <v>2</v>
      </c>
      <c r="I101" s="106">
        <v>0</v>
      </c>
      <c r="J101" s="106" t="s">
        <v>259</v>
      </c>
      <c r="K101" s="106"/>
      <c r="L101" s="106"/>
      <c r="M101" s="106"/>
      <c r="N101" s="106"/>
      <c r="O101" s="107"/>
      <c r="P101" s="107"/>
      <c r="Q101" s="108"/>
      <c r="R101" s="85" t="s">
        <v>261</v>
      </c>
      <c r="S101" s="75" t="s">
        <v>47</v>
      </c>
      <c r="T101" s="7" t="s">
        <v>129</v>
      </c>
    </row>
    <row r="102" spans="1:22" ht="16.5" thickBot="1">
      <c r="A102" s="8"/>
      <c r="B102" s="185"/>
      <c r="C102" s="120"/>
      <c r="D102" s="109" t="s">
        <v>300</v>
      </c>
      <c r="E102" s="110" t="s">
        <v>301</v>
      </c>
      <c r="F102" s="111" t="s">
        <v>302</v>
      </c>
      <c r="G102" s="112" t="s">
        <v>303</v>
      </c>
      <c r="H102" s="112">
        <v>14</v>
      </c>
      <c r="I102" s="112">
        <v>0</v>
      </c>
      <c r="J102" s="112" t="s">
        <v>303</v>
      </c>
      <c r="K102" s="112"/>
      <c r="L102" s="112"/>
      <c r="M102" s="112"/>
      <c r="N102" s="112"/>
      <c r="O102" s="113" t="s">
        <v>297</v>
      </c>
      <c r="P102" s="113" t="s">
        <v>297</v>
      </c>
      <c r="Q102" s="113" t="s">
        <v>297</v>
      </c>
      <c r="R102" s="89" t="s">
        <v>261</v>
      </c>
      <c r="S102" s="79" t="s">
        <v>47</v>
      </c>
      <c r="T102" s="21" t="s">
        <v>105</v>
      </c>
    </row>
    <row r="103" spans="1:22" ht="16.5" customHeight="1" thickBot="1">
      <c r="A103" s="8"/>
      <c r="B103" s="116" t="s">
        <v>334</v>
      </c>
      <c r="C103" s="163"/>
      <c r="D103" s="163"/>
      <c r="E103" s="163"/>
      <c r="F103" s="163"/>
      <c r="G103" s="28">
        <f>SUM(G89:G102)</f>
        <v>80</v>
      </c>
      <c r="H103" s="28">
        <f>SUM(H89:H102)</f>
        <v>40.5</v>
      </c>
      <c r="I103" s="28"/>
      <c r="J103" s="28" t="s">
        <v>339</v>
      </c>
      <c r="K103" s="28"/>
      <c r="L103" s="28"/>
      <c r="M103" s="28"/>
      <c r="N103" s="28"/>
      <c r="O103" s="28"/>
      <c r="P103" s="28"/>
      <c r="Q103" s="28"/>
      <c r="R103" s="28"/>
      <c r="S103" s="42" t="s">
        <v>328</v>
      </c>
      <c r="T103" s="39"/>
    </row>
    <row r="104" spans="1:22" ht="15.75">
      <c r="A104" s="8"/>
      <c r="B104" s="180" t="s">
        <v>335</v>
      </c>
      <c r="C104" s="126"/>
      <c r="D104" s="126"/>
      <c r="E104" s="126"/>
      <c r="F104" s="126"/>
      <c r="G104" s="62"/>
      <c r="H104" s="62">
        <v>5</v>
      </c>
      <c r="I104" s="62"/>
      <c r="J104" s="62">
        <f>SUM(J50,J52,J54:J55,J57:J58,J60:J61,J62)</f>
        <v>166</v>
      </c>
      <c r="K104" s="65"/>
      <c r="L104" s="65"/>
      <c r="M104" s="65"/>
      <c r="N104" s="65"/>
      <c r="O104" s="65"/>
      <c r="P104" s="65"/>
      <c r="Q104" s="65"/>
      <c r="R104" s="65"/>
      <c r="S104" s="63"/>
      <c r="T104" s="39"/>
    </row>
    <row r="105" spans="1:22" ht="15.75">
      <c r="A105" s="8"/>
      <c r="B105" s="169" t="s">
        <v>336</v>
      </c>
      <c r="C105" s="127"/>
      <c r="D105" s="127"/>
      <c r="E105" s="127"/>
      <c r="F105" s="127"/>
      <c r="G105" s="57"/>
      <c r="H105" s="57">
        <v>5</v>
      </c>
      <c r="I105" s="57"/>
      <c r="J105" s="57">
        <f>SUM(J71:J86)</f>
        <v>160</v>
      </c>
      <c r="K105" s="59"/>
      <c r="L105" s="59"/>
      <c r="M105" s="59"/>
      <c r="N105" s="59"/>
      <c r="O105" s="59"/>
      <c r="P105" s="59"/>
      <c r="Q105" s="59"/>
      <c r="R105" s="59"/>
      <c r="S105" s="58"/>
      <c r="T105" s="39"/>
    </row>
    <row r="106" spans="1:22" ht="15.75">
      <c r="A106" s="4"/>
      <c r="B106" s="164" t="s">
        <v>304</v>
      </c>
      <c r="C106" s="130"/>
      <c r="D106" s="130"/>
      <c r="E106" s="130"/>
      <c r="F106" s="158"/>
      <c r="G106" s="59">
        <f t="shared" ref="G106:R106" si="8">SUM(G37,G50,G88,G103)</f>
        <v>2138</v>
      </c>
      <c r="H106" s="59">
        <f t="shared" si="8"/>
        <v>166.5</v>
      </c>
      <c r="I106" s="232">
        <f t="shared" si="8"/>
        <v>1446</v>
      </c>
      <c r="J106" s="59">
        <f t="shared" si="8"/>
        <v>340</v>
      </c>
      <c r="K106" s="59">
        <f t="shared" si="8"/>
        <v>20</v>
      </c>
      <c r="L106" s="59">
        <f t="shared" si="8"/>
        <v>31</v>
      </c>
      <c r="M106" s="59">
        <f t="shared" si="8"/>
        <v>18</v>
      </c>
      <c r="N106" s="59">
        <f t="shared" si="8"/>
        <v>19</v>
      </c>
      <c r="O106" s="59">
        <f t="shared" si="8"/>
        <v>15</v>
      </c>
      <c r="P106" s="59">
        <f t="shared" si="8"/>
        <v>15</v>
      </c>
      <c r="Q106" s="59">
        <f t="shared" si="8"/>
        <v>2</v>
      </c>
      <c r="R106" s="59">
        <f t="shared" si="8"/>
        <v>0</v>
      </c>
      <c r="S106" s="64"/>
      <c r="T106" s="7"/>
    </row>
    <row r="107" spans="1:22" ht="16.5" thickBot="1">
      <c r="A107" s="4"/>
      <c r="B107" s="165" t="s">
        <v>305</v>
      </c>
      <c r="C107" s="166"/>
      <c r="D107" s="166"/>
      <c r="E107" s="166"/>
      <c r="F107" s="167"/>
      <c r="G107" s="166"/>
      <c r="H107" s="166">
        <f>SUM(H37,H50,H88,H103)</f>
        <v>166.5</v>
      </c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8"/>
      <c r="T107" s="7"/>
    </row>
    <row r="108" spans="1:22" ht="15.75">
      <c r="A108" s="4"/>
      <c r="B108" s="5"/>
      <c r="C108" s="5"/>
      <c r="D108" s="6"/>
      <c r="E108" s="7"/>
      <c r="F108" s="7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1"/>
      <c r="T108" s="7"/>
    </row>
    <row r="109" spans="1:22" ht="22.5">
      <c r="A109" s="182" t="s">
        <v>0</v>
      </c>
      <c r="B109" s="182"/>
      <c r="C109" s="182"/>
      <c r="D109" s="29" t="s">
        <v>1</v>
      </c>
      <c r="E109" s="10" t="s">
        <v>306</v>
      </c>
      <c r="F109" s="18" t="s">
        <v>307</v>
      </c>
      <c r="G109" s="85" t="s">
        <v>308</v>
      </c>
      <c r="H109" s="85" t="s">
        <v>309</v>
      </c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1"/>
      <c r="T109" s="7"/>
    </row>
    <row r="110" spans="1:22" ht="15.75">
      <c r="A110" s="182" t="s">
        <v>16</v>
      </c>
      <c r="B110" s="182"/>
      <c r="C110" s="182"/>
      <c r="D110" s="29" t="s">
        <v>17</v>
      </c>
      <c r="E110" s="10">
        <f>SUM(H6:H8)</f>
        <v>12</v>
      </c>
      <c r="F110" s="172">
        <f>SUM(E110:E112)/E122</f>
        <v>0.26426426426426425</v>
      </c>
      <c r="G110" s="85">
        <f>SUM(G6:G8)</f>
        <v>192</v>
      </c>
      <c r="H110" s="85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1"/>
      <c r="T110" s="7"/>
    </row>
    <row r="111" spans="1:22" ht="15.75">
      <c r="A111" s="182"/>
      <c r="B111" s="182"/>
      <c r="C111" s="182"/>
      <c r="D111" s="29" t="s">
        <v>29</v>
      </c>
      <c r="E111" s="10">
        <f>SUM(H9:H18)</f>
        <v>18</v>
      </c>
      <c r="F111" s="172"/>
      <c r="G111" s="85">
        <f>SUM(G9:G18)</f>
        <v>330</v>
      </c>
      <c r="H111" s="85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1"/>
      <c r="T111" s="7"/>
    </row>
    <row r="112" spans="1:22" ht="15.75">
      <c r="A112" s="182"/>
      <c r="B112" s="182"/>
      <c r="C112" s="182"/>
      <c r="D112" s="29" t="s">
        <v>65</v>
      </c>
      <c r="E112" s="10">
        <f>H36</f>
        <v>14</v>
      </c>
      <c r="F112" s="172"/>
      <c r="G112" s="85">
        <f>G36</f>
        <v>136</v>
      </c>
      <c r="H112" s="85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1"/>
      <c r="T112" s="7"/>
    </row>
    <row r="113" spans="1:20" ht="15.75">
      <c r="A113" s="188" t="s">
        <v>310</v>
      </c>
      <c r="B113" s="194"/>
      <c r="C113" s="189"/>
      <c r="D113" s="29" t="s">
        <v>17</v>
      </c>
      <c r="E113" s="10">
        <f>SUM(H38:H43)</f>
        <v>25</v>
      </c>
      <c r="F113" s="173">
        <f>SUM(E113:E114)/E122</f>
        <v>0.24624624624624625</v>
      </c>
      <c r="G113" s="85">
        <f>SUM(G38:G43)</f>
        <v>408</v>
      </c>
      <c r="H113" s="85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1"/>
      <c r="T113" s="7"/>
    </row>
    <row r="114" spans="1:20" ht="15.75">
      <c r="A114" s="190"/>
      <c r="B114" s="195"/>
      <c r="C114" s="191"/>
      <c r="D114" s="29" t="s">
        <v>29</v>
      </c>
      <c r="E114" s="10">
        <f>SUM(H44:H49)</f>
        <v>16</v>
      </c>
      <c r="F114" s="174"/>
      <c r="G114" s="85">
        <f>SUM(G44:G49)</f>
        <v>256</v>
      </c>
      <c r="H114" s="85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1"/>
      <c r="T114" s="7"/>
    </row>
    <row r="115" spans="1:20" ht="15.75">
      <c r="A115" s="188" t="s">
        <v>311</v>
      </c>
      <c r="B115" s="194"/>
      <c r="C115" s="189"/>
      <c r="D115" s="29" t="s">
        <v>17</v>
      </c>
      <c r="E115" s="10">
        <f>H53</f>
        <v>5.5</v>
      </c>
      <c r="F115" s="172">
        <f>SUM(E115:E117)/E122</f>
        <v>0.24624624624624625</v>
      </c>
      <c r="G115" s="85">
        <f>G53</f>
        <v>96</v>
      </c>
      <c r="H115" s="85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1"/>
      <c r="T115" s="7"/>
    </row>
    <row r="116" spans="1:20" ht="15.75">
      <c r="A116" s="190"/>
      <c r="B116" s="217"/>
      <c r="C116" s="191"/>
      <c r="D116" s="29" t="s">
        <v>29</v>
      </c>
      <c r="E116" s="10">
        <f>H56</f>
        <v>5</v>
      </c>
      <c r="F116" s="172"/>
      <c r="G116" s="85">
        <f>G56</f>
        <v>96</v>
      </c>
      <c r="H116" s="85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1"/>
      <c r="T116" s="7"/>
    </row>
    <row r="117" spans="1:20" ht="15.75">
      <c r="A117" s="192"/>
      <c r="B117" s="218"/>
      <c r="C117" s="193"/>
      <c r="D117" s="29" t="s">
        <v>312</v>
      </c>
      <c r="E117" s="10">
        <f>H63+H87</f>
        <v>30.5</v>
      </c>
      <c r="F117" s="172"/>
      <c r="G117" s="85">
        <f>G63+G87</f>
        <v>544</v>
      </c>
      <c r="H117" s="85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1"/>
      <c r="T117" s="7"/>
    </row>
    <row r="118" spans="1:20" ht="15.75">
      <c r="A118" s="197" t="s">
        <v>313</v>
      </c>
      <c r="B118" s="198"/>
      <c r="C118" s="199"/>
      <c r="D118" s="31" t="s">
        <v>29</v>
      </c>
      <c r="E118" s="11">
        <f>H103</f>
        <v>40.5</v>
      </c>
      <c r="F118" s="30">
        <f>E118/E122</f>
        <v>0.24324324324324326</v>
      </c>
      <c r="G118" s="90">
        <v>80</v>
      </c>
      <c r="H118" s="92">
        <v>30</v>
      </c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1"/>
      <c r="T118" s="7"/>
    </row>
    <row r="119" spans="1:20" ht="15.75">
      <c r="A119" s="170" t="s">
        <v>314</v>
      </c>
      <c r="B119" s="170"/>
      <c r="C119" s="170"/>
      <c r="D119" s="171"/>
      <c r="E119" s="11">
        <f>E110+E113+E115</f>
        <v>42.5</v>
      </c>
      <c r="F119" s="30">
        <f>E119/E122</f>
        <v>0.25525525525525528</v>
      </c>
      <c r="G119" s="188" t="s">
        <v>315</v>
      </c>
      <c r="H119" s="189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1"/>
      <c r="T119" s="7"/>
    </row>
    <row r="120" spans="1:20" ht="15.75">
      <c r="A120" s="182" t="s">
        <v>316</v>
      </c>
      <c r="B120" s="182"/>
      <c r="C120" s="182"/>
      <c r="D120" s="196"/>
      <c r="E120" s="11">
        <f>E111+E114+E116+E118</f>
        <v>79.5</v>
      </c>
      <c r="F120" s="30">
        <f>E120/E122</f>
        <v>0.47747747747747749</v>
      </c>
      <c r="G120" s="190"/>
      <c r="H120" s="191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1"/>
      <c r="T120" s="7"/>
    </row>
    <row r="121" spans="1:20" ht="15.75">
      <c r="A121" s="182" t="s">
        <v>317</v>
      </c>
      <c r="B121" s="182"/>
      <c r="C121" s="182"/>
      <c r="D121" s="196"/>
      <c r="E121" s="11">
        <f>E112+E117</f>
        <v>44.5</v>
      </c>
      <c r="F121" s="30">
        <f>E121/E122</f>
        <v>0.26726726726726729</v>
      </c>
      <c r="G121" s="192"/>
      <c r="H121" s="193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1"/>
      <c r="T121" s="7"/>
    </row>
    <row r="122" spans="1:20" ht="15.75">
      <c r="A122" s="182" t="s">
        <v>318</v>
      </c>
      <c r="B122" s="182"/>
      <c r="C122" s="182"/>
      <c r="D122" s="196"/>
      <c r="E122" s="10">
        <f>H107</f>
        <v>166.5</v>
      </c>
      <c r="F122" s="32">
        <f>SUM(F119:F121)</f>
        <v>1</v>
      </c>
      <c r="G122" s="85">
        <f>SUM(G110:G118)</f>
        <v>2138</v>
      </c>
      <c r="H122" s="93" t="s">
        <v>340</v>
      </c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1"/>
      <c r="T122" s="7"/>
    </row>
    <row r="124" spans="1:20" ht="14.25">
      <c r="A124" s="94" t="s">
        <v>341</v>
      </c>
      <c r="B124" s="33"/>
      <c r="C124" s="33"/>
      <c r="D124" s="33"/>
      <c r="E124" s="34"/>
      <c r="F124" s="33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33"/>
    </row>
    <row r="125" spans="1:20">
      <c r="A125" s="228" t="s">
        <v>319</v>
      </c>
      <c r="B125" s="152" t="s">
        <v>2</v>
      </c>
      <c r="C125" s="152"/>
      <c r="D125" s="152"/>
      <c r="E125" s="230" t="s">
        <v>320</v>
      </c>
      <c r="F125" s="152" t="s">
        <v>4</v>
      </c>
      <c r="G125" s="152" t="s">
        <v>5</v>
      </c>
      <c r="H125" s="152" t="s">
        <v>6</v>
      </c>
      <c r="I125" s="152" t="s">
        <v>7</v>
      </c>
      <c r="J125" s="152"/>
      <c r="K125" s="152" t="s">
        <v>8</v>
      </c>
      <c r="L125" s="152"/>
      <c r="M125" s="152"/>
      <c r="N125" s="152"/>
      <c r="O125" s="152"/>
      <c r="P125" s="152"/>
      <c r="Q125" s="152"/>
      <c r="R125" s="152"/>
      <c r="S125" s="152" t="s">
        <v>9</v>
      </c>
      <c r="T125" s="206" t="s">
        <v>321</v>
      </c>
    </row>
    <row r="126" spans="1:20">
      <c r="A126" s="229"/>
      <c r="B126" s="131"/>
      <c r="C126" s="131"/>
      <c r="D126" s="131"/>
      <c r="E126" s="231"/>
      <c r="F126" s="131"/>
      <c r="G126" s="131"/>
      <c r="H126" s="131"/>
      <c r="I126" s="131" t="s">
        <v>322</v>
      </c>
      <c r="J126" s="131" t="s">
        <v>323</v>
      </c>
      <c r="K126" s="131" t="s">
        <v>12</v>
      </c>
      <c r="L126" s="131"/>
      <c r="M126" s="131" t="s">
        <v>13</v>
      </c>
      <c r="N126" s="131"/>
      <c r="O126" s="131" t="s">
        <v>14</v>
      </c>
      <c r="P126" s="131"/>
      <c r="Q126" s="131" t="s">
        <v>15</v>
      </c>
      <c r="R126" s="131"/>
      <c r="S126" s="179"/>
      <c r="T126" s="207"/>
    </row>
    <row r="127" spans="1:20">
      <c r="A127" s="229"/>
      <c r="B127" s="131"/>
      <c r="C127" s="131"/>
      <c r="D127" s="131"/>
      <c r="E127" s="231"/>
      <c r="F127" s="131"/>
      <c r="G127" s="131"/>
      <c r="H127" s="131"/>
      <c r="I127" s="131"/>
      <c r="J127" s="131"/>
      <c r="K127" s="38">
        <v>1</v>
      </c>
      <c r="L127" s="38">
        <v>2</v>
      </c>
      <c r="M127" s="38">
        <v>3</v>
      </c>
      <c r="N127" s="38">
        <v>4</v>
      </c>
      <c r="O127" s="38">
        <v>5</v>
      </c>
      <c r="P127" s="38">
        <v>6</v>
      </c>
      <c r="Q127" s="38">
        <v>7</v>
      </c>
      <c r="R127" s="38">
        <v>8</v>
      </c>
      <c r="S127" s="179"/>
      <c r="T127" s="207"/>
    </row>
    <row r="128" spans="1:20" ht="15.75">
      <c r="A128" s="35">
        <v>1</v>
      </c>
      <c r="B128" s="140" t="s">
        <v>120</v>
      </c>
      <c r="C128" s="140"/>
      <c r="D128" s="140"/>
      <c r="E128" s="37" t="s">
        <v>121</v>
      </c>
      <c r="F128" s="36"/>
      <c r="G128" s="87">
        <v>56</v>
      </c>
      <c r="H128" s="77">
        <v>3.5</v>
      </c>
      <c r="I128" s="87">
        <v>42</v>
      </c>
      <c r="J128" s="87">
        <v>14</v>
      </c>
      <c r="K128" s="87">
        <v>4</v>
      </c>
      <c r="L128" s="87"/>
      <c r="M128" s="87"/>
      <c r="N128" s="87"/>
      <c r="O128" s="87"/>
      <c r="P128" s="36"/>
      <c r="Q128" s="36"/>
      <c r="R128" s="36"/>
      <c r="S128" s="36"/>
      <c r="T128" s="43"/>
    </row>
    <row r="129" spans="1:20" ht="15.75">
      <c r="A129" s="35">
        <v>2</v>
      </c>
      <c r="B129" s="140" t="s">
        <v>123</v>
      </c>
      <c r="C129" s="140"/>
      <c r="D129" s="140"/>
      <c r="E129" s="44" t="s">
        <v>124</v>
      </c>
      <c r="F129" s="36"/>
      <c r="G129" s="87">
        <v>64</v>
      </c>
      <c r="H129" s="77">
        <v>4</v>
      </c>
      <c r="I129" s="87">
        <v>64</v>
      </c>
      <c r="J129" s="87"/>
      <c r="K129" s="87"/>
      <c r="L129" s="87">
        <v>4</v>
      </c>
      <c r="M129" s="87"/>
      <c r="N129" s="87"/>
      <c r="O129" s="87"/>
      <c r="P129" s="36"/>
      <c r="Q129" s="36"/>
      <c r="R129" s="36"/>
      <c r="S129" s="36"/>
      <c r="T129" s="43"/>
    </row>
    <row r="130" spans="1:20" ht="15.75">
      <c r="A130" s="35">
        <v>3</v>
      </c>
      <c r="B130" s="137" t="s">
        <v>126</v>
      </c>
      <c r="C130" s="138"/>
      <c r="D130" s="139"/>
      <c r="E130" s="44" t="s">
        <v>127</v>
      </c>
      <c r="F130" s="36"/>
      <c r="G130" s="87">
        <v>64</v>
      </c>
      <c r="H130" s="77">
        <v>3.5</v>
      </c>
      <c r="I130" s="87">
        <v>64</v>
      </c>
      <c r="J130" s="87"/>
      <c r="K130" s="87"/>
      <c r="L130" s="87">
        <v>4</v>
      </c>
      <c r="M130" s="87"/>
      <c r="N130" s="87"/>
      <c r="O130" s="87"/>
      <c r="P130" s="36"/>
      <c r="Q130" s="36"/>
      <c r="R130" s="36"/>
      <c r="S130" s="36"/>
      <c r="T130" s="43"/>
    </row>
    <row r="131" spans="1:20" ht="15.75">
      <c r="A131" s="35">
        <v>4</v>
      </c>
      <c r="B131" s="140" t="s">
        <v>130</v>
      </c>
      <c r="C131" s="140"/>
      <c r="D131" s="140"/>
      <c r="E131" s="44" t="s">
        <v>131</v>
      </c>
      <c r="F131" s="36"/>
      <c r="G131" s="87">
        <v>64</v>
      </c>
      <c r="H131" s="77">
        <v>3.5</v>
      </c>
      <c r="I131" s="87">
        <v>48</v>
      </c>
      <c r="J131" s="87">
        <v>16</v>
      </c>
      <c r="K131" s="87"/>
      <c r="L131" s="87"/>
      <c r="M131" s="87">
        <v>4</v>
      </c>
      <c r="N131" s="87"/>
      <c r="O131" s="87"/>
      <c r="P131" s="36"/>
      <c r="Q131" s="36"/>
      <c r="R131" s="36"/>
      <c r="S131" s="36"/>
      <c r="T131" s="43"/>
    </row>
    <row r="132" spans="1:20" ht="15.75">
      <c r="A132" s="35">
        <v>5</v>
      </c>
      <c r="B132" s="140" t="s">
        <v>143</v>
      </c>
      <c r="C132" s="140"/>
      <c r="D132" s="140"/>
      <c r="E132" s="44" t="s">
        <v>144</v>
      </c>
      <c r="F132" s="36"/>
      <c r="G132" s="87">
        <v>48</v>
      </c>
      <c r="H132" s="77">
        <v>3</v>
      </c>
      <c r="I132" s="87">
        <v>48</v>
      </c>
      <c r="J132" s="87"/>
      <c r="K132" s="87"/>
      <c r="L132" s="87"/>
      <c r="M132" s="87"/>
      <c r="N132" s="87">
        <v>3</v>
      </c>
      <c r="O132" s="87"/>
      <c r="P132" s="36"/>
      <c r="Q132" s="36"/>
      <c r="R132" s="36"/>
      <c r="S132" s="36"/>
      <c r="T132" s="43"/>
    </row>
    <row r="133" spans="1:20" ht="15.75">
      <c r="A133" s="35">
        <v>6</v>
      </c>
      <c r="B133" s="213" t="s">
        <v>146</v>
      </c>
      <c r="C133" s="140"/>
      <c r="D133" s="140"/>
      <c r="E133" s="44" t="s">
        <v>324</v>
      </c>
      <c r="F133" s="36"/>
      <c r="G133" s="87">
        <v>48</v>
      </c>
      <c r="H133" s="77">
        <v>3</v>
      </c>
      <c r="I133" s="87">
        <v>48</v>
      </c>
      <c r="J133" s="87"/>
      <c r="K133" s="87"/>
      <c r="L133" s="87"/>
      <c r="M133" s="87">
        <v>3</v>
      </c>
      <c r="N133" s="87"/>
      <c r="O133" s="87"/>
      <c r="P133" s="36"/>
      <c r="Q133" s="36"/>
      <c r="R133" s="36"/>
      <c r="S133" s="36"/>
      <c r="T133" s="43"/>
    </row>
    <row r="134" spans="1:20" ht="15.75">
      <c r="A134" s="35">
        <v>7</v>
      </c>
      <c r="B134" s="140" t="s">
        <v>154</v>
      </c>
      <c r="C134" s="140"/>
      <c r="D134" s="140"/>
      <c r="E134" s="44" t="s">
        <v>155</v>
      </c>
      <c r="F134" s="36"/>
      <c r="G134" s="87">
        <v>48</v>
      </c>
      <c r="H134" s="77">
        <v>3</v>
      </c>
      <c r="I134" s="87">
        <v>48</v>
      </c>
      <c r="J134" s="87"/>
      <c r="K134" s="87"/>
      <c r="L134" s="87"/>
      <c r="M134" s="87"/>
      <c r="N134" s="87">
        <v>3</v>
      </c>
      <c r="O134" s="87"/>
      <c r="P134" s="36"/>
      <c r="Q134" s="36"/>
      <c r="R134" s="36"/>
      <c r="S134" s="36"/>
      <c r="T134" s="43"/>
    </row>
    <row r="135" spans="1:20" ht="22.5">
      <c r="A135" s="35">
        <v>8</v>
      </c>
      <c r="B135" s="140" t="s">
        <v>157</v>
      </c>
      <c r="C135" s="140"/>
      <c r="D135" s="140"/>
      <c r="E135" s="14" t="s">
        <v>158</v>
      </c>
      <c r="F135" s="36"/>
      <c r="G135" s="87">
        <v>48</v>
      </c>
      <c r="H135" s="77">
        <v>2.5</v>
      </c>
      <c r="I135" s="87">
        <v>32</v>
      </c>
      <c r="J135" s="87">
        <v>16</v>
      </c>
      <c r="K135" s="87"/>
      <c r="L135" s="87"/>
      <c r="M135" s="87"/>
      <c r="N135" s="87">
        <v>3</v>
      </c>
      <c r="O135" s="87"/>
      <c r="P135" s="36"/>
      <c r="Q135" s="36"/>
      <c r="R135" s="36"/>
      <c r="S135" s="36"/>
      <c r="T135" s="43"/>
    </row>
    <row r="136" spans="1:20" ht="15.75">
      <c r="A136" s="35">
        <v>9</v>
      </c>
      <c r="B136" s="140" t="s">
        <v>161</v>
      </c>
      <c r="C136" s="140"/>
      <c r="D136" s="140"/>
      <c r="E136" s="44" t="s">
        <v>162</v>
      </c>
      <c r="F136" s="36"/>
      <c r="G136" s="87">
        <v>64</v>
      </c>
      <c r="H136" s="77">
        <v>3.5</v>
      </c>
      <c r="I136" s="87">
        <v>48</v>
      </c>
      <c r="J136" s="87">
        <v>16</v>
      </c>
      <c r="K136" s="87"/>
      <c r="L136" s="87"/>
      <c r="M136" s="87"/>
      <c r="N136" s="87">
        <v>4</v>
      </c>
      <c r="O136" s="87"/>
      <c r="P136" s="36"/>
      <c r="Q136" s="36"/>
      <c r="R136" s="36"/>
      <c r="S136" s="36"/>
      <c r="T136" s="43"/>
    </row>
    <row r="137" spans="1:20" ht="15.75">
      <c r="A137" s="35">
        <v>10</v>
      </c>
      <c r="B137" s="140" t="s">
        <v>164</v>
      </c>
      <c r="C137" s="140"/>
      <c r="D137" s="140"/>
      <c r="E137" s="44" t="s">
        <v>325</v>
      </c>
      <c r="F137" s="36"/>
      <c r="G137" s="87">
        <v>32</v>
      </c>
      <c r="H137" s="77">
        <v>1.5</v>
      </c>
      <c r="I137" s="87">
        <v>16</v>
      </c>
      <c r="J137" s="87">
        <v>16</v>
      </c>
      <c r="K137" s="87"/>
      <c r="L137" s="87"/>
      <c r="M137" s="87"/>
      <c r="N137" s="87"/>
      <c r="O137" s="87"/>
      <c r="P137" s="36">
        <v>2</v>
      </c>
      <c r="Q137" s="36"/>
      <c r="R137" s="36"/>
      <c r="S137" s="36"/>
      <c r="T137" s="43"/>
    </row>
    <row r="138" spans="1:20" ht="24">
      <c r="A138" s="35">
        <v>11</v>
      </c>
      <c r="B138" s="140" t="s">
        <v>184</v>
      </c>
      <c r="C138" s="140"/>
      <c r="D138" s="140"/>
      <c r="E138" s="45" t="s">
        <v>185</v>
      </c>
      <c r="F138" s="36"/>
      <c r="G138" s="87">
        <v>48</v>
      </c>
      <c r="H138" s="87">
        <v>2.5</v>
      </c>
      <c r="I138" s="87">
        <v>24</v>
      </c>
      <c r="J138" s="87">
        <v>24</v>
      </c>
      <c r="K138" s="87"/>
      <c r="L138" s="87"/>
      <c r="M138" s="87"/>
      <c r="N138" s="87"/>
      <c r="O138" s="87"/>
      <c r="P138" s="36">
        <v>3</v>
      </c>
      <c r="Q138" s="36"/>
      <c r="R138" s="36"/>
      <c r="S138" s="36"/>
      <c r="T138" s="43"/>
    </row>
    <row r="139" spans="1:20">
      <c r="A139" s="226" t="s">
        <v>326</v>
      </c>
      <c r="B139" s="227"/>
      <c r="C139" s="227"/>
      <c r="D139" s="227"/>
      <c r="E139" s="227"/>
      <c r="F139" s="227"/>
      <c r="G139" s="46">
        <f>SUM(G128:G138)</f>
        <v>584</v>
      </c>
      <c r="H139" s="46">
        <f>SUM(H128:H138)</f>
        <v>33.5</v>
      </c>
      <c r="I139" s="46">
        <f>SUM(I128:I138)</f>
        <v>482</v>
      </c>
      <c r="J139" s="46">
        <f>SUM(J128:J138)</f>
        <v>102</v>
      </c>
      <c r="K139" s="46">
        <f>SUM(K128:K138)</f>
        <v>4</v>
      </c>
      <c r="L139" s="46">
        <f t="shared" ref="L139:R139" si="9">SUM(L128:L138)</f>
        <v>8</v>
      </c>
      <c r="M139" s="46">
        <f t="shared" si="9"/>
        <v>7</v>
      </c>
      <c r="N139" s="46">
        <f t="shared" si="9"/>
        <v>13</v>
      </c>
      <c r="O139" s="46">
        <f t="shared" si="9"/>
        <v>0</v>
      </c>
      <c r="P139" s="46">
        <f t="shared" si="9"/>
        <v>5</v>
      </c>
      <c r="Q139" s="46">
        <f t="shared" si="9"/>
        <v>0</v>
      </c>
      <c r="R139" s="46">
        <f t="shared" si="9"/>
        <v>0</v>
      </c>
      <c r="S139" s="46" t="s">
        <v>315</v>
      </c>
      <c r="T139" s="47" t="s">
        <v>315</v>
      </c>
    </row>
  </sheetData>
  <mergeCells count="112">
    <mergeCell ref="B137:D137"/>
    <mergeCell ref="B138:D138"/>
    <mergeCell ref="A139:F139"/>
    <mergeCell ref="A125:A127"/>
    <mergeCell ref="E125:E127"/>
    <mergeCell ref="B128:D128"/>
    <mergeCell ref="B136:D136"/>
    <mergeCell ref="B134:D134"/>
    <mergeCell ref="B135:D135"/>
    <mergeCell ref="S2:S5"/>
    <mergeCell ref="S17:S18"/>
    <mergeCell ref="S20:S29"/>
    <mergeCell ref="B133:D133"/>
    <mergeCell ref="A122:D122"/>
    <mergeCell ref="B125:D127"/>
    <mergeCell ref="S71:S87"/>
    <mergeCell ref="A115:C117"/>
    <mergeCell ref="E2:E5"/>
    <mergeCell ref="C44:C49"/>
    <mergeCell ref="C51:C52"/>
    <mergeCell ref="C54:C55"/>
    <mergeCell ref="B2:B5"/>
    <mergeCell ref="B129:D129"/>
    <mergeCell ref="B71:B87"/>
    <mergeCell ref="C87:F87"/>
    <mergeCell ref="B88:F88"/>
    <mergeCell ref="A109:C109"/>
    <mergeCell ref="B89:B102"/>
    <mergeCell ref="C71:C86"/>
    <mergeCell ref="S89:S91"/>
    <mergeCell ref="H125:H127"/>
    <mergeCell ref="I126:I127"/>
    <mergeCell ref="G119:H121"/>
    <mergeCell ref="A110:C112"/>
    <mergeCell ref="A113:C114"/>
    <mergeCell ref="A121:D121"/>
    <mergeCell ref="A118:C118"/>
    <mergeCell ref="F115:F117"/>
    <mergeCell ref="A120:D120"/>
    <mergeCell ref="I125:J125"/>
    <mergeCell ref="K125:R125"/>
    <mergeCell ref="T7:T8"/>
    <mergeCell ref="T20:T29"/>
    <mergeCell ref="T38:T39"/>
    <mergeCell ref="T44:T45"/>
    <mergeCell ref="S125:S127"/>
    <mergeCell ref="L80:Q80"/>
    <mergeCell ref="L81:Q81"/>
    <mergeCell ref="L82:R82"/>
    <mergeCell ref="J126:J127"/>
    <mergeCell ref="T125:T127"/>
    <mergeCell ref="C89:C102"/>
    <mergeCell ref="O126:P126"/>
    <mergeCell ref="I90:R90"/>
    <mergeCell ref="B106:F106"/>
    <mergeCell ref="B107:G107"/>
    <mergeCell ref="H107:S107"/>
    <mergeCell ref="B105:F105"/>
    <mergeCell ref="A119:D119"/>
    <mergeCell ref="F110:F112"/>
    <mergeCell ref="F113:F114"/>
    <mergeCell ref="Q126:R126"/>
    <mergeCell ref="G125:G127"/>
    <mergeCell ref="B104:F104"/>
    <mergeCell ref="B1:L1"/>
    <mergeCell ref="K4:L4"/>
    <mergeCell ref="D30:F30"/>
    <mergeCell ref="K13:R13"/>
    <mergeCell ref="C19:F19"/>
    <mergeCell ref="G2:G5"/>
    <mergeCell ref="H2:H5"/>
    <mergeCell ref="C6:C8"/>
    <mergeCell ref="C9:C18"/>
    <mergeCell ref="C2:C5"/>
    <mergeCell ref="D2:D5"/>
    <mergeCell ref="B6:B36"/>
    <mergeCell ref="F2:F5"/>
    <mergeCell ref="K126:L126"/>
    <mergeCell ref="M126:N126"/>
    <mergeCell ref="I4:I5"/>
    <mergeCell ref="J4:J5"/>
    <mergeCell ref="L35:R35"/>
    <mergeCell ref="D33:F33"/>
    <mergeCell ref="B130:D130"/>
    <mergeCell ref="B131:D131"/>
    <mergeCell ref="B132:D132"/>
    <mergeCell ref="C57:C70"/>
    <mergeCell ref="B38:B43"/>
    <mergeCell ref="C20:C35"/>
    <mergeCell ref="C38:C43"/>
    <mergeCell ref="B44:B49"/>
    <mergeCell ref="B51:B70"/>
    <mergeCell ref="F125:F127"/>
    <mergeCell ref="D35:F35"/>
    <mergeCell ref="K91:R91"/>
    <mergeCell ref="B103:F103"/>
    <mergeCell ref="L83:R83"/>
    <mergeCell ref="L84:R84"/>
    <mergeCell ref="L85:R85"/>
    <mergeCell ref="L86:R86"/>
    <mergeCell ref="C56:F56"/>
    <mergeCell ref="C36:F36"/>
    <mergeCell ref="B37:F37"/>
    <mergeCell ref="D70:F70"/>
    <mergeCell ref="B50:F50"/>
    <mergeCell ref="I2:J3"/>
    <mergeCell ref="K2:R3"/>
    <mergeCell ref="O4:P4"/>
    <mergeCell ref="Q4:R4"/>
    <mergeCell ref="M4:N4"/>
    <mergeCell ref="D63:F63"/>
    <mergeCell ref="C53:F53"/>
  </mergeCells>
  <phoneticPr fontId="17" type="noConversion"/>
  <printOptions horizontalCentered="1"/>
  <pageMargins left="0.47244094488188981" right="0.47244094488188981" top="0.59055118110236227" bottom="0.59055118110236227" header="0.31496062992125984" footer="0.47244094488188981"/>
  <pageSetup paperSize="9" firstPageNumber="25" orientation="portrait" useFirstPageNumber="1" r:id="rId1"/>
  <headerFooter>
    <oddFooter>&amp;C&amp;9&amp;P</oddFooter>
  </headerFooter>
  <rowBreaks count="3" manualBreakCount="3">
    <brk id="43" min="1" max="18" man="1"/>
    <brk id="70" min="1" max="18" man="1"/>
    <brk id="107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zcy</cp:lastModifiedBy>
  <cp:lastPrinted>2016-10-26T02:21:47Z</cp:lastPrinted>
  <dcterms:created xsi:type="dcterms:W3CDTF">2016-05-04T07:52:00Z</dcterms:created>
  <dcterms:modified xsi:type="dcterms:W3CDTF">2016-11-01T06:45:09Z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