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95" yWindow="465" windowWidth="17400" windowHeight="11730"/>
  </bookViews>
  <sheets>
    <sheet name="主修专业教学计划" sheetId="1" r:id="rId1"/>
    <sheet name="辅修专业教学计划" sheetId="2" r:id="rId2"/>
    <sheet name="Sheet3" sheetId="3" r:id="rId3"/>
  </sheets>
  <definedNames>
    <definedName name="_xlnm.Print_Area" localSheetId="0">主修专业教学计划!$A$1:$R$109</definedName>
    <definedName name="_xlnm.Print_Titles" localSheetId="0">主修专业教学计划!$2:$5</definedName>
  </definedNames>
  <calcPr calcId="124519"/>
</workbook>
</file>

<file path=xl/calcChain.xml><?xml version="1.0" encoding="utf-8"?>
<calcChain xmlns="http://schemas.openxmlformats.org/spreadsheetml/2006/main">
  <c r="I107" i="1"/>
  <c r="F93"/>
  <c r="G75"/>
  <c r="F59"/>
  <c r="F117" s="1"/>
  <c r="F118"/>
  <c r="F116"/>
  <c r="F115"/>
  <c r="F113"/>
  <c r="F112"/>
  <c r="H37"/>
  <c r="I37"/>
  <c r="I43"/>
  <c r="J37"/>
  <c r="J43"/>
  <c r="K37"/>
  <c r="K43"/>
  <c r="L37"/>
  <c r="M37"/>
  <c r="M43"/>
  <c r="N37"/>
  <c r="N43"/>
  <c r="O37"/>
  <c r="O43"/>
  <c r="P37"/>
  <c r="Q37"/>
  <c r="Q43"/>
  <c r="F37"/>
  <c r="F43"/>
  <c r="F114" s="1"/>
  <c r="G37"/>
  <c r="G43" s="1"/>
  <c r="H40"/>
  <c r="H43" s="1"/>
  <c r="I40"/>
  <c r="J40"/>
  <c r="K40"/>
  <c r="L40"/>
  <c r="L43" s="1"/>
  <c r="M40"/>
  <c r="N40"/>
  <c r="O40"/>
  <c r="P40"/>
  <c r="P43" s="1"/>
  <c r="Q40"/>
  <c r="F40"/>
  <c r="G40"/>
  <c r="G93"/>
  <c r="D115"/>
  <c r="G80"/>
  <c r="H80"/>
  <c r="I80"/>
  <c r="J80"/>
  <c r="K80"/>
  <c r="L80"/>
  <c r="M80"/>
  <c r="N80"/>
  <c r="O80"/>
  <c r="P80"/>
  <c r="Q80"/>
  <c r="F80"/>
  <c r="G70"/>
  <c r="G81" s="1"/>
  <c r="D119" s="1"/>
  <c r="H70"/>
  <c r="I70"/>
  <c r="J70"/>
  <c r="K70"/>
  <c r="K81" s="1"/>
  <c r="L70"/>
  <c r="M70"/>
  <c r="M81" s="1"/>
  <c r="N70"/>
  <c r="N81" s="1"/>
  <c r="O70"/>
  <c r="O81" s="1"/>
  <c r="P70"/>
  <c r="Q70"/>
  <c r="Q81" s="1"/>
  <c r="F70"/>
  <c r="F81" s="1"/>
  <c r="F119" s="1"/>
  <c r="D116"/>
  <c r="I81"/>
  <c r="Q75"/>
  <c r="H75"/>
  <c r="H81" s="1"/>
  <c r="I75"/>
  <c r="J75"/>
  <c r="J81"/>
  <c r="K75"/>
  <c r="L75"/>
  <c r="L81" s="1"/>
  <c r="M75"/>
  <c r="N75"/>
  <c r="O75"/>
  <c r="P75"/>
  <c r="P81" s="1"/>
  <c r="F75"/>
  <c r="Q65"/>
  <c r="Q94" s="1"/>
  <c r="P65"/>
  <c r="O65"/>
  <c r="O94" s="1"/>
  <c r="N65"/>
  <c r="N94" s="1"/>
  <c r="M65"/>
  <c r="M94" s="1"/>
  <c r="L65"/>
  <c r="L94" s="1"/>
  <c r="K65"/>
  <c r="K94" s="1"/>
  <c r="J65"/>
  <c r="J94" s="1"/>
  <c r="I65"/>
  <c r="I94" s="1"/>
  <c r="H65"/>
  <c r="H94" s="1"/>
  <c r="G65"/>
  <c r="G94" s="1"/>
  <c r="F65"/>
  <c r="F94" s="1"/>
  <c r="E17" i="2"/>
  <c r="K17"/>
  <c r="J17"/>
  <c r="I17"/>
  <c r="H17"/>
  <c r="F17"/>
  <c r="D117" i="1"/>
  <c r="D113"/>
  <c r="D112"/>
  <c r="G53"/>
  <c r="G60"/>
  <c r="Q53"/>
  <c r="Q60"/>
  <c r="P53"/>
  <c r="P60"/>
  <c r="O53"/>
  <c r="O60"/>
  <c r="N53"/>
  <c r="N60"/>
  <c r="M53"/>
  <c r="M60"/>
  <c r="L53"/>
  <c r="L60"/>
  <c r="K53"/>
  <c r="K60"/>
  <c r="J53"/>
  <c r="J60"/>
  <c r="I53"/>
  <c r="I106" s="1"/>
  <c r="I60"/>
  <c r="H53"/>
  <c r="H60"/>
  <c r="F53"/>
  <c r="F60"/>
  <c r="G105"/>
  <c r="D120" s="1"/>
  <c r="R44"/>
  <c r="Q23"/>
  <c r="Q44" s="1"/>
  <c r="Q108" s="1"/>
  <c r="P23"/>
  <c r="P44" s="1"/>
  <c r="O23"/>
  <c r="O44" s="1"/>
  <c r="O108" s="1"/>
  <c r="N23"/>
  <c r="N44" s="1"/>
  <c r="M23"/>
  <c r="M44" s="1"/>
  <c r="M108" s="1"/>
  <c r="L23"/>
  <c r="L44" s="1"/>
  <c r="L108" s="1"/>
  <c r="K23"/>
  <c r="K44" s="1"/>
  <c r="K108" s="1"/>
  <c r="J23"/>
  <c r="J44" s="1"/>
  <c r="I23"/>
  <c r="I44" s="1"/>
  <c r="I108" s="1"/>
  <c r="H23"/>
  <c r="H44" s="1"/>
  <c r="H108" s="1"/>
  <c r="G23"/>
  <c r="F23"/>
  <c r="F44" s="1"/>
  <c r="G44" l="1"/>
  <c r="D114"/>
  <c r="D123" s="1"/>
  <c r="D122"/>
  <c r="P94"/>
  <c r="P108" s="1"/>
  <c r="F108"/>
  <c r="J108"/>
  <c r="N108"/>
  <c r="F124"/>
  <c r="D118"/>
  <c r="D121" s="1"/>
  <c r="G108" l="1"/>
  <c r="G109"/>
  <c r="E124" s="1"/>
  <c r="E123"/>
  <c r="D124"/>
  <c r="E121"/>
  <c r="E122"/>
  <c r="E118" l="1"/>
  <c r="E112"/>
  <c r="E115"/>
  <c r="E120"/>
</calcChain>
</file>

<file path=xl/sharedStrings.xml><?xml version="1.0" encoding="utf-8"?>
<sst xmlns="http://schemas.openxmlformats.org/spreadsheetml/2006/main" count="513" uniqueCount="375">
  <si>
    <t>课程类别</t>
  </si>
  <si>
    <t>课程性质</t>
  </si>
  <si>
    <t>课程代码</t>
  </si>
  <si>
    <r>
      <t>课程中文名称</t>
    </r>
    <r>
      <rPr>
        <b/>
        <sz val="9"/>
        <rFont val="Times New Roman"/>
        <family val="1"/>
      </rPr>
      <t xml:space="preserve"> </t>
    </r>
  </si>
  <si>
    <t>课程英文名称</t>
  </si>
  <si>
    <t>总学时</t>
  </si>
  <si>
    <t>总学分</t>
  </si>
  <si>
    <t>学时分配</t>
  </si>
  <si>
    <t>按学期分配周学时数</t>
  </si>
  <si>
    <t>授课单位</t>
  </si>
  <si>
    <t>理论</t>
  </si>
  <si>
    <t>实践</t>
  </si>
  <si>
    <t>一</t>
  </si>
  <si>
    <t>二</t>
  </si>
  <si>
    <t>三</t>
  </si>
  <si>
    <t>四</t>
  </si>
  <si>
    <t>通识课程</t>
  </si>
  <si>
    <t>核心必修</t>
  </si>
  <si>
    <t>90100000</t>
  </si>
  <si>
    <t>毛泽东思想和中国特色社会主义理论体系概论</t>
  </si>
  <si>
    <t>The Outline of MaoZedong Thought and the Theoretical System of Socialism with Chinese Characteristics</t>
  </si>
  <si>
    <t>社科</t>
  </si>
  <si>
    <t>07100010</t>
  </si>
  <si>
    <t>大学英语Ⅰ</t>
  </si>
  <si>
    <t>College English I</t>
  </si>
  <si>
    <t>外语</t>
  </si>
  <si>
    <t>07100020</t>
  </si>
  <si>
    <t>大学英语Ⅱ</t>
  </si>
  <si>
    <t>College English II</t>
  </si>
  <si>
    <t>一般必修</t>
  </si>
  <si>
    <t>90100010</t>
  </si>
  <si>
    <t>马克思主义基本原理</t>
  </si>
  <si>
    <t>The Fundamental Principles of Marxism</t>
  </si>
  <si>
    <t>90100020</t>
  </si>
  <si>
    <t>思想道德修养与法律基础</t>
  </si>
  <si>
    <t>Ideological and Moral Cultivation and Fundamentals of Law</t>
  </si>
  <si>
    <t>90100030</t>
  </si>
  <si>
    <t>中国近现代史纲要</t>
  </si>
  <si>
    <t>The Outline of Modern Chinese History</t>
  </si>
  <si>
    <t>09100000</t>
  </si>
  <si>
    <t>大学语文</t>
  </si>
  <si>
    <t>College Chinese</t>
  </si>
  <si>
    <t>人文</t>
  </si>
  <si>
    <t>形势与政策</t>
  </si>
  <si>
    <t>Situation and Policies</t>
  </si>
  <si>
    <r>
      <t>每学期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次讲座</t>
    </r>
  </si>
  <si>
    <t>学院</t>
  </si>
  <si>
    <t>心理健康教育</t>
  </si>
  <si>
    <t>Mental Health Education of College Student</t>
  </si>
  <si>
    <t>专业导论与学业规划</t>
  </si>
  <si>
    <t>Introduction to Specialty and Academic Planning</t>
  </si>
  <si>
    <t>就业指导</t>
  </si>
  <si>
    <t>Career Guidance</t>
  </si>
  <si>
    <t>70100000</t>
  </si>
  <si>
    <t>体育Ⅰ</t>
  </si>
  <si>
    <t>Physical Education I</t>
  </si>
  <si>
    <t>体育</t>
  </si>
  <si>
    <t>70100010</t>
  </si>
  <si>
    <t>体育Ⅱ</t>
  </si>
  <si>
    <t>Physical Education II</t>
  </si>
  <si>
    <t>通识必修课程小计</t>
  </si>
  <si>
    <t>通识选修</t>
  </si>
  <si>
    <t>07110060</t>
  </si>
  <si>
    <t>商务英语</t>
  </si>
  <si>
    <t>Business English</t>
  </si>
  <si>
    <t>07110070</t>
  </si>
  <si>
    <t>英语国家概况</t>
  </si>
  <si>
    <t>An Introduction to English-Speaking Countries</t>
  </si>
  <si>
    <t>07110090</t>
  </si>
  <si>
    <t>实用英语（读写译）</t>
  </si>
  <si>
    <t>Practical English</t>
  </si>
  <si>
    <t>07110080</t>
  </si>
  <si>
    <t>高阶英语（视听说）</t>
  </si>
  <si>
    <t>Advanced English</t>
  </si>
  <si>
    <t>07110140</t>
  </si>
  <si>
    <t>高阶英语（口语工坊）</t>
  </si>
  <si>
    <t>Oral English Workshop</t>
  </si>
  <si>
    <t>07110150</t>
  </si>
  <si>
    <t>实用英语（翻译工坊）</t>
  </si>
  <si>
    <t>Translation &amp; Interpretation Workshop</t>
  </si>
  <si>
    <t>07110160</t>
  </si>
  <si>
    <t>美国文化</t>
  </si>
  <si>
    <t>American Culture</t>
  </si>
  <si>
    <t>07110110</t>
  </si>
  <si>
    <t>电子商务</t>
  </si>
  <si>
    <t>English for Electronic Commerce</t>
  </si>
  <si>
    <t>07110100</t>
  </si>
  <si>
    <t>影视欣赏</t>
  </si>
  <si>
    <t>Appreciating English Movies</t>
  </si>
  <si>
    <t>07110130</t>
  </si>
  <si>
    <t>中国文化</t>
  </si>
  <si>
    <t>Chinese Culture</t>
  </si>
  <si>
    <t>大学英语提高类课程最低修读</t>
  </si>
  <si>
    <t>电信</t>
  </si>
  <si>
    <t>70100020</t>
  </si>
  <si>
    <t>体育Ⅲ</t>
  </si>
  <si>
    <t>Physical Education III</t>
  </si>
  <si>
    <t>70100030</t>
  </si>
  <si>
    <t>体育Ⅳ</t>
  </si>
  <si>
    <t>Physical Education IV</t>
  </si>
  <si>
    <t>体育模块选修最低学分</t>
  </si>
  <si>
    <t>全校性选修课（课程汇总见附件）</t>
  </si>
  <si>
    <t>(128)</t>
  </si>
  <si>
    <t>自选</t>
  </si>
  <si>
    <t>通识选修课程最低</t>
  </si>
  <si>
    <t>通识课程小计</t>
  </si>
  <si>
    <t>专业基础课程</t>
  </si>
  <si>
    <t>理</t>
  </si>
  <si>
    <t>80120040</t>
  </si>
  <si>
    <t>高等数学BⅠ</t>
  </si>
  <si>
    <t>80120050</t>
  </si>
  <si>
    <t>高等数学BⅡ</t>
  </si>
  <si>
    <t>80120060</t>
  </si>
  <si>
    <t>概率统计B</t>
  </si>
  <si>
    <t>Probability Statistics B</t>
  </si>
  <si>
    <t>Linear Algebra A</t>
  </si>
  <si>
    <t>80120500</t>
  </si>
  <si>
    <r>
      <t>线性代数</t>
    </r>
    <r>
      <rPr>
        <sz val="9"/>
        <rFont val="Times New Roman"/>
        <family val="1"/>
      </rPr>
      <t xml:space="preserve"> B</t>
    </r>
  </si>
  <si>
    <t>专业基础必修小计</t>
  </si>
  <si>
    <t>基础选修</t>
  </si>
  <si>
    <t>基础选修最低学分</t>
  </si>
  <si>
    <t>专业基础课程小计</t>
  </si>
  <si>
    <t>核心必修小计</t>
  </si>
  <si>
    <t>专业课程小计</t>
  </si>
  <si>
    <t>独立实践教学环节</t>
  </si>
  <si>
    <t>一般必修课</t>
  </si>
  <si>
    <t>军事理论与训练</t>
  </si>
  <si>
    <t>Military Theory &amp; Training</t>
  </si>
  <si>
    <r>
      <t>2</t>
    </r>
    <r>
      <rPr>
        <sz val="9"/>
        <rFont val="宋体"/>
        <charset val="134"/>
      </rPr>
      <t>周</t>
    </r>
  </si>
  <si>
    <t>(36)</t>
  </si>
  <si>
    <t>√</t>
  </si>
  <si>
    <t>学工学院</t>
  </si>
  <si>
    <t>创新社会实践</t>
  </si>
  <si>
    <t>Innovative Society Practice</t>
  </si>
  <si>
    <r>
      <t>(4</t>
    </r>
    <r>
      <rPr>
        <sz val="9"/>
        <rFont val="宋体"/>
        <charset val="134"/>
      </rPr>
      <t>周</t>
    </r>
    <r>
      <rPr>
        <sz val="9"/>
        <rFont val="Times New Roman"/>
        <family val="1"/>
      </rPr>
      <t>)</t>
    </r>
  </si>
  <si>
    <r>
      <t>含思政课实践和社会实践各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学分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暑期进行</t>
    </r>
  </si>
  <si>
    <t>综合素质</t>
  </si>
  <si>
    <t>comprehensive quality</t>
  </si>
  <si>
    <t>课内总学时(不含集中实践)</t>
  </si>
  <si>
    <t>毕业最低学分总计</t>
  </si>
  <si>
    <t>学分数</t>
  </si>
  <si>
    <t>占总学分比例</t>
  </si>
  <si>
    <t>计划学时</t>
  </si>
  <si>
    <t>计划周数</t>
  </si>
  <si>
    <t>/</t>
  </si>
  <si>
    <t>计算机应用类课程选修最低学分</t>
    <phoneticPr fontId="7" type="noConversion"/>
  </si>
  <si>
    <t xml:space="preserve"> </t>
    <phoneticPr fontId="2" type="noConversion"/>
  </si>
  <si>
    <t xml:space="preserve"> </t>
    <phoneticPr fontId="2" type="noConversion"/>
  </si>
  <si>
    <t>微观经济学</t>
  </si>
  <si>
    <t>Microeconomics</t>
  </si>
  <si>
    <t xml:space="preserve"> </t>
  </si>
  <si>
    <t>经管</t>
  </si>
  <si>
    <t>英语口语</t>
  </si>
  <si>
    <t>English Speaking</t>
  </si>
  <si>
    <t>宏观经济学</t>
  </si>
  <si>
    <t>Macroeconomics</t>
  </si>
  <si>
    <t>国际贸易(双语)</t>
  </si>
  <si>
    <t>International trade theory (bilingual)</t>
  </si>
  <si>
    <t>国际贸易实务</t>
  </si>
  <si>
    <t>International trade practice</t>
  </si>
  <si>
    <t>统计学</t>
  </si>
  <si>
    <t>会计学</t>
  </si>
  <si>
    <t>Accounting</t>
  </si>
  <si>
    <t>货币银行学</t>
  </si>
  <si>
    <t>Money and banking</t>
  </si>
  <si>
    <t>计量经济学</t>
  </si>
  <si>
    <t>Econometrics</t>
  </si>
  <si>
    <t>认识实习</t>
    <phoneticPr fontId="7" type="noConversion"/>
  </si>
  <si>
    <t>Cognition practice</t>
  </si>
  <si>
    <t>学年论文Ⅰ</t>
  </si>
  <si>
    <t>学年论文Ⅱ</t>
  </si>
  <si>
    <t>国际结算(双语)</t>
  </si>
  <si>
    <t>International settlement(bilingual)</t>
  </si>
  <si>
    <t>Foreign trade correspondence</t>
  </si>
  <si>
    <t>国际投资学</t>
  </si>
  <si>
    <t>International Investment</t>
  </si>
  <si>
    <t>国际金融</t>
  </si>
  <si>
    <t>International Finance</t>
  </si>
  <si>
    <t>International commercial Vouching</t>
  </si>
  <si>
    <t>International Commercial Vouching Practice</t>
  </si>
  <si>
    <t>毕业实习</t>
    <phoneticPr fontId="7" type="noConversion"/>
  </si>
  <si>
    <t>Graduation Field Work</t>
  </si>
  <si>
    <t>6</t>
  </si>
  <si>
    <t>毕业设计(论文)</t>
  </si>
  <si>
    <t>Graduation Thesis</t>
  </si>
  <si>
    <t>8</t>
  </si>
  <si>
    <t>Simulation practice of foreign trade</t>
  </si>
  <si>
    <t>国际商务谈判</t>
  </si>
  <si>
    <t>International business negotiation</t>
  </si>
  <si>
    <t>沟通与礼仪</t>
  </si>
  <si>
    <t>Communication and Business Etiquette</t>
  </si>
  <si>
    <t>Economic law</t>
  </si>
  <si>
    <t>管理学</t>
  </si>
  <si>
    <t xml:space="preserve">Management </t>
  </si>
  <si>
    <t>08151480</t>
    <phoneticPr fontId="7" type="noConversion"/>
  </si>
  <si>
    <t xml:space="preserve">Customs Declaration Practice </t>
  </si>
  <si>
    <t>国际贸易地理</t>
  </si>
  <si>
    <t>International Trade Geography</t>
  </si>
  <si>
    <t>人力资源管理</t>
  </si>
  <si>
    <t>Human Resource Management</t>
  </si>
  <si>
    <t>Development  Economics</t>
  </si>
  <si>
    <t>区域经济学</t>
  </si>
  <si>
    <t>Regional Economics</t>
  </si>
  <si>
    <t>International Logistics(bilingual)</t>
  </si>
  <si>
    <t>国际经济合作</t>
  </si>
  <si>
    <t>International Economic Cooperation</t>
  </si>
  <si>
    <t xml:space="preserve">国际服务贸易 </t>
  </si>
  <si>
    <t>International Service Trade</t>
  </si>
  <si>
    <t>跨国经营与管理</t>
  </si>
  <si>
    <t>Transnational Operation and Management</t>
  </si>
  <si>
    <t>中国对外贸易</t>
  </si>
  <si>
    <t>China Foreign Trade</t>
  </si>
  <si>
    <t>Online Marketing and Planning</t>
  </si>
  <si>
    <t>国际商务英语</t>
  </si>
  <si>
    <t xml:space="preserve">International business English </t>
  </si>
  <si>
    <t>外贸口语</t>
  </si>
  <si>
    <t>Foreign Trade Oral English</t>
  </si>
  <si>
    <t>商务口译</t>
  </si>
  <si>
    <t>Business Interpretation</t>
  </si>
  <si>
    <t>第二外语</t>
  </si>
  <si>
    <t>Second Language</t>
  </si>
  <si>
    <t>国际经贸前沿与动态</t>
    <phoneticPr fontId="2" type="noConversion"/>
  </si>
  <si>
    <r>
      <t>8</t>
    </r>
    <r>
      <rPr>
        <sz val="9"/>
        <rFont val="宋体"/>
        <charset val="134"/>
      </rPr>
      <t>周</t>
    </r>
  </si>
  <si>
    <t>专业选修</t>
    <phoneticPr fontId="2" type="noConversion"/>
  </si>
  <si>
    <t>发展经济学</t>
    <phoneticPr fontId="2" type="noConversion"/>
  </si>
  <si>
    <t>专业课程</t>
    <phoneticPr fontId="2" type="noConversion"/>
  </si>
  <si>
    <t>十、国际经济与贸易专业辅修培养计划</t>
  </si>
  <si>
    <t>序号</t>
  </si>
  <si>
    <r>
      <t>课程中文名称</t>
    </r>
    <r>
      <rPr>
        <b/>
        <sz val="9"/>
        <color indexed="8"/>
        <rFont val="Times New Roman"/>
        <family val="1"/>
      </rPr>
      <t xml:space="preserve"> </t>
    </r>
  </si>
  <si>
    <t>课程安排</t>
  </si>
  <si>
    <t xml:space="preserve">International trade theory </t>
  </si>
  <si>
    <t>International commercial law</t>
  </si>
  <si>
    <t>Foreign Trade Comprehensive Training</t>
  </si>
  <si>
    <r>
      <t>2</t>
    </r>
    <r>
      <rPr>
        <sz val="9"/>
        <color indexed="8"/>
        <rFont val="宋体"/>
        <charset val="134"/>
      </rPr>
      <t>周</t>
    </r>
  </si>
  <si>
    <t>Professional Papers</t>
  </si>
  <si>
    <r>
      <t>8</t>
    </r>
    <r>
      <rPr>
        <sz val="9"/>
        <color indexed="8"/>
        <rFont val="宋体"/>
        <charset val="134"/>
      </rPr>
      <t>周</t>
    </r>
  </si>
  <si>
    <r>
      <t>合</t>
    </r>
    <r>
      <rPr>
        <b/>
        <sz val="9"/>
        <color indexed="8"/>
        <rFont val="Times New Roman"/>
        <family val="1"/>
      </rPr>
      <t xml:space="preserve">        </t>
    </r>
    <r>
      <rPr>
        <b/>
        <sz val="9"/>
        <color indexed="8"/>
        <rFont val="宋体"/>
        <charset val="134"/>
      </rPr>
      <t>计</t>
    </r>
  </si>
  <si>
    <t>宏观经济学</t>
    <phoneticPr fontId="2" type="noConversion"/>
  </si>
  <si>
    <t>Macroeconomics</t>
    <phoneticPr fontId="2" type="noConversion"/>
  </si>
  <si>
    <t>外贸综合模拟实习</t>
    <phoneticPr fontId="2" type="noConversion"/>
  </si>
  <si>
    <t>外贸专项能力训练</t>
    <phoneticPr fontId="2" type="noConversion"/>
  </si>
  <si>
    <t>国际商法</t>
    <phoneticPr fontId="2" type="noConversion"/>
  </si>
  <si>
    <t>International commercial law</t>
    <phoneticPr fontId="2" type="noConversion"/>
  </si>
  <si>
    <t>互联网金融</t>
    <phoneticPr fontId="2" type="noConversion"/>
  </si>
  <si>
    <t>国际市场营销</t>
    <phoneticPr fontId="2" type="noConversion"/>
  </si>
  <si>
    <t>市场调查与分析</t>
    <phoneticPr fontId="2" type="noConversion"/>
  </si>
  <si>
    <t>世界经济与市场行情</t>
    <phoneticPr fontId="2" type="noConversion"/>
  </si>
  <si>
    <t xml:space="preserve">World economy and market </t>
    <phoneticPr fontId="2" type="noConversion"/>
  </si>
  <si>
    <t>Cross-Border e-Commerce</t>
  </si>
  <si>
    <t>跨境电子商务</t>
    <phoneticPr fontId="2" type="noConversion"/>
  </si>
  <si>
    <r>
      <t>6</t>
    </r>
    <r>
      <rPr>
        <sz val="9"/>
        <rFont val="宋体"/>
        <charset val="134"/>
      </rPr>
      <t>周</t>
    </r>
    <phoneticPr fontId="2" type="noConversion"/>
  </si>
  <si>
    <t>08100020</t>
    <phoneticPr fontId="2" type="noConversion"/>
  </si>
  <si>
    <t>08100030</t>
    <phoneticPr fontId="2" type="noConversion"/>
  </si>
  <si>
    <t>08100000</t>
    <phoneticPr fontId="2" type="noConversion"/>
  </si>
  <si>
    <t>08100040</t>
    <phoneticPr fontId="2" type="noConversion"/>
  </si>
  <si>
    <t>08100002</t>
    <phoneticPr fontId="2" type="noConversion"/>
  </si>
  <si>
    <t>08100012</t>
    <phoneticPr fontId="2" type="noConversion"/>
  </si>
  <si>
    <t>08100022</t>
    <phoneticPr fontId="2" type="noConversion"/>
  </si>
  <si>
    <t>08120002</t>
    <phoneticPr fontId="2" type="noConversion"/>
  </si>
  <si>
    <t>08120070</t>
    <phoneticPr fontId="2" type="noConversion"/>
  </si>
  <si>
    <t>08120090</t>
    <phoneticPr fontId="2" type="noConversion"/>
  </si>
  <si>
    <t>08140820</t>
    <phoneticPr fontId="2" type="noConversion"/>
  </si>
  <si>
    <t>08140830</t>
    <phoneticPr fontId="2" type="noConversion"/>
  </si>
  <si>
    <t>08151500</t>
    <phoneticPr fontId="2" type="noConversion"/>
  </si>
  <si>
    <t>08120110</t>
    <phoneticPr fontId="2" type="noConversion"/>
  </si>
  <si>
    <t>08120300</t>
    <phoneticPr fontId="2" type="noConversion"/>
  </si>
  <si>
    <t>08120480</t>
    <phoneticPr fontId="2" type="noConversion"/>
  </si>
  <si>
    <t>经济法</t>
    <phoneticPr fontId="2" type="noConversion"/>
  </si>
  <si>
    <t>08152180</t>
    <phoneticPr fontId="2" type="noConversion"/>
  </si>
  <si>
    <t>08120240</t>
    <phoneticPr fontId="2" type="noConversion"/>
  </si>
  <si>
    <t>08150290</t>
    <phoneticPr fontId="2" type="noConversion"/>
  </si>
  <si>
    <t>08120000</t>
    <phoneticPr fontId="2" type="noConversion"/>
  </si>
  <si>
    <t>08151050</t>
    <phoneticPr fontId="2" type="noConversion"/>
  </si>
  <si>
    <t>08151520</t>
    <phoneticPr fontId="2" type="noConversion"/>
  </si>
  <si>
    <t>08140850</t>
    <phoneticPr fontId="2" type="noConversion"/>
  </si>
  <si>
    <t>08100400</t>
    <phoneticPr fontId="2" type="noConversion"/>
  </si>
  <si>
    <t>08100410</t>
    <phoneticPr fontId="2" type="noConversion"/>
  </si>
  <si>
    <t>08100420</t>
    <phoneticPr fontId="2" type="noConversion"/>
  </si>
  <si>
    <t>08100430</t>
    <phoneticPr fontId="2" type="noConversion"/>
  </si>
  <si>
    <t>08150170</t>
    <phoneticPr fontId="2" type="noConversion"/>
  </si>
  <si>
    <t>08150370</t>
    <phoneticPr fontId="2" type="noConversion"/>
  </si>
  <si>
    <t>08140030</t>
    <phoneticPr fontId="2" type="noConversion"/>
  </si>
  <si>
    <t>08100440</t>
    <phoneticPr fontId="2" type="noConversion"/>
  </si>
  <si>
    <t xml:space="preserve">国际商务单证 </t>
    <phoneticPr fontId="2" type="noConversion"/>
  </si>
  <si>
    <t>外贸函电</t>
    <phoneticPr fontId="2" type="noConversion"/>
  </si>
  <si>
    <t>08100450</t>
    <phoneticPr fontId="2" type="noConversion"/>
  </si>
  <si>
    <t xml:space="preserve">报关实务 </t>
    <phoneticPr fontId="2" type="noConversion"/>
  </si>
  <si>
    <t>国际物流(双语)</t>
    <phoneticPr fontId="2" type="noConversion"/>
  </si>
  <si>
    <t>08151540</t>
    <phoneticPr fontId="2" type="noConversion"/>
  </si>
  <si>
    <t>08150000</t>
    <phoneticPr fontId="2" type="noConversion"/>
  </si>
  <si>
    <t>08100460</t>
    <phoneticPr fontId="2" type="noConversion"/>
  </si>
  <si>
    <t>08151560</t>
    <phoneticPr fontId="2" type="noConversion"/>
  </si>
  <si>
    <t>08151470</t>
    <phoneticPr fontId="2" type="noConversion"/>
  </si>
  <si>
    <t>08150210</t>
    <phoneticPr fontId="2" type="noConversion"/>
  </si>
  <si>
    <t>08150010</t>
    <phoneticPr fontId="2" type="noConversion"/>
  </si>
  <si>
    <t>08151510</t>
    <phoneticPr fontId="2" type="noConversion"/>
  </si>
  <si>
    <t>08100470</t>
    <phoneticPr fontId="2" type="noConversion"/>
  </si>
  <si>
    <t>08150200</t>
    <phoneticPr fontId="2" type="noConversion"/>
  </si>
  <si>
    <t>08150190</t>
    <phoneticPr fontId="2" type="noConversion"/>
  </si>
  <si>
    <t>08151040</t>
    <phoneticPr fontId="2" type="noConversion"/>
  </si>
  <si>
    <t>08100480</t>
    <phoneticPr fontId="2" type="noConversion"/>
  </si>
  <si>
    <t>08150240</t>
    <phoneticPr fontId="2" type="noConversion"/>
  </si>
  <si>
    <t>08150040</t>
    <phoneticPr fontId="2" type="noConversion"/>
  </si>
  <si>
    <t>08150280</t>
    <phoneticPr fontId="2" type="noConversion"/>
  </si>
  <si>
    <t>08120022</t>
    <phoneticPr fontId="2" type="noConversion"/>
  </si>
  <si>
    <t>08120012</t>
    <phoneticPr fontId="2" type="noConversion"/>
  </si>
  <si>
    <t>08100122</t>
    <phoneticPr fontId="2" type="noConversion"/>
  </si>
  <si>
    <t>08100132</t>
    <phoneticPr fontId="2" type="noConversion"/>
  </si>
  <si>
    <t>08100082</t>
    <phoneticPr fontId="2" type="noConversion"/>
  </si>
  <si>
    <t>08100092</t>
    <phoneticPr fontId="2" type="noConversion"/>
  </si>
  <si>
    <t>国际贸易</t>
    <phoneticPr fontId="2" type="noConversion"/>
  </si>
  <si>
    <t>08150500</t>
    <phoneticPr fontId="2" type="noConversion"/>
  </si>
  <si>
    <t>08140880</t>
    <phoneticPr fontId="2" type="noConversion"/>
  </si>
  <si>
    <t>08140020</t>
    <phoneticPr fontId="2" type="noConversion"/>
  </si>
  <si>
    <t>国际金融</t>
    <phoneticPr fontId="2" type="noConversion"/>
  </si>
  <si>
    <t>08140010</t>
    <phoneticPr fontId="2" type="noConversion"/>
  </si>
  <si>
    <t>国际商法</t>
    <phoneticPr fontId="2" type="noConversion"/>
  </si>
  <si>
    <t>08120120</t>
    <phoneticPr fontId="2" type="noConversion"/>
  </si>
  <si>
    <r>
      <t>国际商务单证</t>
    </r>
    <r>
      <rPr>
        <sz val="9"/>
        <color indexed="8"/>
        <rFont val="Times New Roman"/>
        <family val="1"/>
      </rPr>
      <t xml:space="preserve"> </t>
    </r>
    <phoneticPr fontId="2" type="noConversion"/>
  </si>
  <si>
    <t>微观经济学</t>
    <phoneticPr fontId="2" type="noConversion"/>
  </si>
  <si>
    <r>
      <t>国际结算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charset val="134"/>
      </rPr>
      <t>双语</t>
    </r>
    <r>
      <rPr>
        <sz val="9"/>
        <color indexed="8"/>
        <rFont val="Times New Roman"/>
        <family val="1"/>
      </rPr>
      <t>)</t>
    </r>
    <phoneticPr fontId="2" type="noConversion"/>
  </si>
  <si>
    <t>外贸综合实训</t>
    <phoneticPr fontId="2" type="noConversion"/>
  </si>
  <si>
    <t>专业论文</t>
    <phoneticPr fontId="2" type="noConversion"/>
  </si>
  <si>
    <t>08100490</t>
    <phoneticPr fontId="2" type="noConversion"/>
  </si>
  <si>
    <t>08100142</t>
    <phoneticPr fontId="2" type="noConversion"/>
  </si>
  <si>
    <t>08100152</t>
    <phoneticPr fontId="2" type="noConversion"/>
  </si>
  <si>
    <t>International Business Documents</t>
    <phoneticPr fontId="2" type="noConversion"/>
  </si>
  <si>
    <t>01100042</t>
  </si>
  <si>
    <t>计算机基础B</t>
  </si>
  <si>
    <t>Foundation of Computer</t>
  </si>
  <si>
    <t>01100090</t>
  </si>
  <si>
    <t>办公软件高级应用技术A</t>
  </si>
  <si>
    <t xml:space="preserve">Microsoft Office </t>
  </si>
  <si>
    <t>/</t>
    <phoneticPr fontId="2" type="noConversion"/>
  </si>
  <si>
    <t>/</t>
    <phoneticPr fontId="2" type="noConversion"/>
  </si>
  <si>
    <t>图书馆</t>
    <phoneticPr fontId="7" type="noConversion"/>
  </si>
  <si>
    <t>核心必修</t>
    <phoneticPr fontId="2" type="noConversion"/>
  </si>
  <si>
    <r>
      <t>Economic Mathematics B</t>
    </r>
    <r>
      <rPr>
        <sz val="8"/>
        <rFont val="宋体"/>
        <charset val="134"/>
      </rPr>
      <t>Ⅰ</t>
    </r>
  </si>
  <si>
    <r>
      <t>Economic Mathematics B</t>
    </r>
    <r>
      <rPr>
        <sz val="8"/>
        <rFont val="宋体"/>
        <charset val="134"/>
      </rPr>
      <t>Ⅱ</t>
    </r>
  </si>
  <si>
    <t>Statistics</t>
    <phoneticPr fontId="7" type="noConversion"/>
  </si>
  <si>
    <t xml:space="preserve">International marketing </t>
    <phoneticPr fontId="2" type="noConversion"/>
  </si>
  <si>
    <t xml:space="preserve"> Market Investigation and Analysis</t>
    <phoneticPr fontId="7" type="noConversion"/>
  </si>
  <si>
    <t>Network Finance</t>
    <phoneticPr fontId="7" type="noConversion"/>
  </si>
  <si>
    <r>
      <t xml:space="preserve">Academic year thesis </t>
    </r>
    <r>
      <rPr>
        <sz val="8"/>
        <rFont val="宋体"/>
        <charset val="134"/>
      </rPr>
      <t>Ⅰ</t>
    </r>
  </si>
  <si>
    <r>
      <t xml:space="preserve">Academic year thesis </t>
    </r>
    <r>
      <rPr>
        <sz val="8"/>
        <rFont val="宋体"/>
        <charset val="134"/>
      </rPr>
      <t>Ⅱ</t>
    </r>
  </si>
  <si>
    <t>课程类别</t>
    <phoneticPr fontId="2" type="noConversion"/>
  </si>
  <si>
    <t>通识课程</t>
    <phoneticPr fontId="2" type="noConversion"/>
  </si>
  <si>
    <t>专业基础课程</t>
    <phoneticPr fontId="2" type="noConversion"/>
  </si>
  <si>
    <t>专业课程</t>
    <phoneticPr fontId="2" type="noConversion"/>
  </si>
  <si>
    <t>独立实践</t>
    <phoneticPr fontId="2" type="noConversion"/>
  </si>
  <si>
    <t>核心必修小计</t>
    <phoneticPr fontId="2" type="noConversion"/>
  </si>
  <si>
    <t>一般必修小计</t>
    <phoneticPr fontId="2" type="noConversion"/>
  </si>
  <si>
    <t>选修小计</t>
    <phoneticPr fontId="2" type="noConversion"/>
  </si>
  <si>
    <t>总学分</t>
    <phoneticPr fontId="2" type="noConversion"/>
  </si>
  <si>
    <r>
      <t>26</t>
    </r>
    <r>
      <rPr>
        <sz val="9"/>
        <rFont val="宋体"/>
        <charset val="134"/>
      </rPr>
      <t>周</t>
    </r>
    <phoneticPr fontId="2" type="noConversion"/>
  </si>
  <si>
    <t>国际市场分析模块</t>
    <phoneticPr fontId="2" type="noConversion"/>
  </si>
  <si>
    <t>专业限选小计</t>
    <phoneticPr fontId="2" type="noConversion"/>
  </si>
  <si>
    <t>/</t>
    <phoneticPr fontId="2" type="noConversion"/>
  </si>
  <si>
    <t>国际经贸业务模块</t>
    <phoneticPr fontId="2" type="noConversion"/>
  </si>
  <si>
    <t>双语沟通与谈判模块</t>
    <phoneticPr fontId="2" type="noConversion"/>
  </si>
  <si>
    <t>专业选修（限选）</t>
    <phoneticPr fontId="2" type="noConversion"/>
  </si>
  <si>
    <t>专业选修（任选）</t>
    <phoneticPr fontId="2" type="noConversion"/>
  </si>
  <si>
    <t>专业任选最低学分</t>
    <phoneticPr fontId="2" type="noConversion"/>
  </si>
  <si>
    <t>基础选修</t>
    <phoneticPr fontId="2" type="noConversion"/>
  </si>
  <si>
    <t>独立实践教学环节小计</t>
    <phoneticPr fontId="2" type="noConversion"/>
  </si>
  <si>
    <t>非独立开设实践教学环节小计</t>
    <phoneticPr fontId="2" type="noConversion"/>
  </si>
  <si>
    <t>任选课实践教学环节小计</t>
    <phoneticPr fontId="2" type="noConversion"/>
  </si>
  <si>
    <t>十、课程设置与教学进程安排表</t>
    <phoneticPr fontId="2" type="noConversion"/>
  </si>
  <si>
    <t>96100000</t>
    <phoneticPr fontId="7" type="noConversion"/>
  </si>
  <si>
    <t>文献检索与利用</t>
    <phoneticPr fontId="7" type="noConversion"/>
  </si>
  <si>
    <t>Document Retrieval and</t>
    <phoneticPr fontId="7" type="noConversion"/>
  </si>
  <si>
    <t>The research frontier of international economics and trade</t>
    <phoneticPr fontId="2" type="noConversion"/>
  </si>
  <si>
    <r>
      <t>网络营销与策划</t>
    </r>
    <r>
      <rPr>
        <sz val="9"/>
        <rFont val="Times New Roman"/>
        <family val="1"/>
      </rPr>
      <t xml:space="preserve"> </t>
    </r>
  </si>
  <si>
    <r>
      <t>2</t>
    </r>
    <r>
      <rPr>
        <sz val="9"/>
        <color indexed="8"/>
        <rFont val="宋体"/>
        <family val="3"/>
        <charset val="134"/>
      </rPr>
      <t>周</t>
    </r>
    <phoneticPr fontId="2" type="noConversion"/>
  </si>
  <si>
    <r>
      <t>8</t>
    </r>
    <r>
      <rPr>
        <sz val="9"/>
        <color indexed="8"/>
        <rFont val="宋体"/>
        <family val="3"/>
        <charset val="134"/>
      </rPr>
      <t>周</t>
    </r>
    <phoneticPr fontId="2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</si>
</sst>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12"/>
      <name val="黑体"/>
      <charset val="134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2"/>
      <color indexed="8"/>
      <name val="黑体"/>
      <charset val="134"/>
    </font>
    <font>
      <b/>
      <sz val="9"/>
      <color indexed="8"/>
      <name val="宋体"/>
      <charset val="134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b/>
      <sz val="11"/>
      <name val="宋体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98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>
      <alignment vertical="center"/>
    </xf>
    <xf numFmtId="0" fontId="21" fillId="0" borderId="0" xfId="0" applyFont="1" applyFill="1">
      <alignment vertical="center"/>
    </xf>
    <xf numFmtId="0" fontId="10" fillId="0" borderId="2" xfId="0" applyFont="1" applyFill="1" applyBorder="1">
      <alignment vertical="center"/>
    </xf>
    <xf numFmtId="0" fontId="11" fillId="0" borderId="2" xfId="0" applyFont="1" applyFill="1" applyBorder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>
      <alignment vertical="center"/>
    </xf>
    <xf numFmtId="0" fontId="20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6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left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textRotation="255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5" fillId="0" borderId="10" xfId="0" applyFont="1" applyFill="1" applyBorder="1" applyAlignment="1">
      <alignment horizontal="center" vertical="center" textRotation="255" wrapText="1"/>
    </xf>
    <xf numFmtId="0" fontId="5" fillId="0" borderId="12" xfId="0" applyFont="1" applyFill="1" applyBorder="1" applyAlignment="1">
      <alignment horizontal="center" vertical="center" textRotation="255" wrapText="1"/>
    </xf>
    <xf numFmtId="0" fontId="5" fillId="0" borderId="18" xfId="0" applyFont="1" applyFill="1" applyBorder="1" applyAlignment="1">
      <alignment horizontal="center" vertical="center" textRotation="255" wrapText="1"/>
    </xf>
    <xf numFmtId="10" fontId="7" fillId="0" borderId="2" xfId="0" applyNumberFormat="1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0" fontId="7" fillId="0" borderId="16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center" vertical="center" textRotation="255" wrapText="1"/>
    </xf>
    <xf numFmtId="0" fontId="6" fillId="0" borderId="18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textRotation="255" wrapText="1"/>
    </xf>
    <xf numFmtId="0" fontId="3" fillId="0" borderId="6" xfId="0" applyFont="1" applyFill="1" applyBorder="1" applyAlignment="1">
      <alignment vertical="center" textRotation="255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2">
    <cellStyle name="常规" xfId="0" builtinId="0"/>
    <cellStyle name="常规_工程师类一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app:ds:International%20Business%20Law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app:ds:International%20Business%20La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4"/>
  <sheetViews>
    <sheetView tabSelected="1" view="pageBreakPreview" zoomScaleSheetLayoutView="100" workbookViewId="0">
      <selection activeCell="I80" sqref="I80"/>
    </sheetView>
  </sheetViews>
  <sheetFormatPr defaultRowHeight="13.5"/>
  <cols>
    <col min="1" max="2" width="2.625" style="39" customWidth="1"/>
    <col min="3" max="3" width="7.125" style="39" customWidth="1"/>
    <col min="4" max="4" width="14.125" style="39" customWidth="1"/>
    <col min="5" max="5" width="25.125" style="77" customWidth="1"/>
    <col min="6" max="9" width="4.125" style="39" customWidth="1"/>
    <col min="10" max="17" width="2.375" style="39" customWidth="1"/>
    <col min="18" max="18" width="4.125" style="78" customWidth="1"/>
    <col min="19" max="19" width="6.25" style="39" customWidth="1"/>
    <col min="20" max="21" width="6.875" style="39" customWidth="1"/>
    <col min="22" max="22" width="6.625" style="39" customWidth="1"/>
    <col min="23" max="23" width="7.5" style="39" customWidth="1"/>
    <col min="24" max="24" width="8" style="39" customWidth="1"/>
    <col min="25" max="16384" width="9" style="39"/>
  </cols>
  <sheetData>
    <row r="1" spans="1:18" ht="16.5" thickBot="1">
      <c r="A1" s="173" t="s">
        <v>367</v>
      </c>
      <c r="B1" s="174"/>
      <c r="C1" s="175"/>
      <c r="D1" s="174"/>
      <c r="E1" s="176"/>
      <c r="F1" s="174"/>
      <c r="G1" s="174"/>
      <c r="H1" s="174"/>
      <c r="I1" s="174"/>
      <c r="J1" s="174"/>
      <c r="K1" s="174"/>
      <c r="L1" s="1"/>
      <c r="M1" s="1"/>
      <c r="N1" s="1"/>
      <c r="O1" s="1"/>
      <c r="P1" s="1"/>
      <c r="Q1" s="1"/>
      <c r="R1" s="4"/>
    </row>
    <row r="2" spans="1:18" ht="9.9499999999999993" customHeight="1">
      <c r="A2" s="151" t="s">
        <v>0</v>
      </c>
      <c r="B2" s="147" t="s">
        <v>1</v>
      </c>
      <c r="C2" s="181" t="s">
        <v>2</v>
      </c>
      <c r="D2" s="114" t="s">
        <v>3</v>
      </c>
      <c r="E2" s="114" t="s">
        <v>4</v>
      </c>
      <c r="F2" s="147" t="s">
        <v>5</v>
      </c>
      <c r="G2" s="147" t="s">
        <v>6</v>
      </c>
      <c r="H2" s="114" t="s">
        <v>7</v>
      </c>
      <c r="I2" s="169"/>
      <c r="J2" s="114" t="s">
        <v>8</v>
      </c>
      <c r="K2" s="169"/>
      <c r="L2" s="170"/>
      <c r="M2" s="170"/>
      <c r="N2" s="170"/>
      <c r="O2" s="170"/>
      <c r="P2" s="170"/>
      <c r="Q2" s="170"/>
      <c r="R2" s="165" t="s">
        <v>9</v>
      </c>
    </row>
    <row r="3" spans="1:18" ht="9.9499999999999993" customHeight="1">
      <c r="A3" s="177"/>
      <c r="B3" s="179"/>
      <c r="C3" s="182"/>
      <c r="D3" s="164"/>
      <c r="E3" s="162"/>
      <c r="F3" s="184"/>
      <c r="G3" s="184"/>
      <c r="H3" s="162"/>
      <c r="I3" s="162"/>
      <c r="J3" s="162"/>
      <c r="K3" s="162"/>
      <c r="L3" s="164"/>
      <c r="M3" s="164"/>
      <c r="N3" s="164"/>
      <c r="O3" s="164"/>
      <c r="P3" s="164"/>
      <c r="Q3" s="164"/>
      <c r="R3" s="166"/>
    </row>
    <row r="4" spans="1:18">
      <c r="A4" s="177"/>
      <c r="B4" s="179"/>
      <c r="C4" s="182"/>
      <c r="D4" s="164"/>
      <c r="E4" s="162"/>
      <c r="F4" s="184"/>
      <c r="G4" s="184"/>
      <c r="H4" s="115" t="s">
        <v>10</v>
      </c>
      <c r="I4" s="115" t="s">
        <v>11</v>
      </c>
      <c r="J4" s="115" t="s">
        <v>12</v>
      </c>
      <c r="K4" s="162"/>
      <c r="L4" s="115" t="s">
        <v>13</v>
      </c>
      <c r="M4" s="162"/>
      <c r="N4" s="115" t="s">
        <v>14</v>
      </c>
      <c r="O4" s="162"/>
      <c r="P4" s="115" t="s">
        <v>15</v>
      </c>
      <c r="Q4" s="162"/>
      <c r="R4" s="166"/>
    </row>
    <row r="5" spans="1:18" ht="14.25" thickBot="1">
      <c r="A5" s="178"/>
      <c r="B5" s="180"/>
      <c r="C5" s="183"/>
      <c r="D5" s="171"/>
      <c r="E5" s="172"/>
      <c r="F5" s="185"/>
      <c r="G5" s="185"/>
      <c r="H5" s="171"/>
      <c r="I5" s="172"/>
      <c r="J5" s="84">
        <v>1</v>
      </c>
      <c r="K5" s="84">
        <v>2</v>
      </c>
      <c r="L5" s="84">
        <v>3</v>
      </c>
      <c r="M5" s="84">
        <v>4</v>
      </c>
      <c r="N5" s="84">
        <v>5</v>
      </c>
      <c r="O5" s="84">
        <v>6</v>
      </c>
      <c r="P5" s="84">
        <v>7</v>
      </c>
      <c r="Q5" s="84">
        <v>8</v>
      </c>
      <c r="R5" s="167"/>
    </row>
    <row r="6" spans="1:18" ht="33.75">
      <c r="A6" s="151" t="s">
        <v>16</v>
      </c>
      <c r="B6" s="114" t="s">
        <v>17</v>
      </c>
      <c r="C6" s="5" t="s">
        <v>18</v>
      </c>
      <c r="D6" s="6" t="s">
        <v>19</v>
      </c>
      <c r="E6" s="7" t="s">
        <v>20</v>
      </c>
      <c r="F6" s="61">
        <v>64</v>
      </c>
      <c r="G6" s="61">
        <v>4</v>
      </c>
      <c r="H6" s="61">
        <v>64</v>
      </c>
      <c r="I6" s="61">
        <v>0</v>
      </c>
      <c r="J6" s="61"/>
      <c r="K6" s="61"/>
      <c r="L6" s="61">
        <v>4</v>
      </c>
      <c r="M6" s="61" t="s">
        <v>147</v>
      </c>
      <c r="N6" s="61"/>
      <c r="O6" s="61"/>
      <c r="P6" s="61"/>
      <c r="Q6" s="61"/>
      <c r="R6" s="63" t="s">
        <v>21</v>
      </c>
    </row>
    <row r="7" spans="1:18" ht="14.45" customHeight="1">
      <c r="A7" s="152"/>
      <c r="B7" s="115"/>
      <c r="C7" s="59" t="s">
        <v>22</v>
      </c>
      <c r="D7" s="8" t="s">
        <v>23</v>
      </c>
      <c r="E7" s="9" t="s">
        <v>24</v>
      </c>
      <c r="F7" s="60">
        <v>64</v>
      </c>
      <c r="G7" s="60">
        <v>4</v>
      </c>
      <c r="H7" s="60">
        <v>64</v>
      </c>
      <c r="I7" s="60">
        <v>0</v>
      </c>
      <c r="J7" s="60">
        <v>4</v>
      </c>
      <c r="K7" s="60"/>
      <c r="L7" s="60"/>
      <c r="M7" s="60"/>
      <c r="N7" s="60"/>
      <c r="O7" s="60"/>
      <c r="P7" s="60"/>
      <c r="Q7" s="60"/>
      <c r="R7" s="62" t="s">
        <v>25</v>
      </c>
    </row>
    <row r="8" spans="1:18" ht="14.45" customHeight="1">
      <c r="A8" s="152"/>
      <c r="B8" s="115"/>
      <c r="C8" s="59" t="s">
        <v>26</v>
      </c>
      <c r="D8" s="8" t="s">
        <v>27</v>
      </c>
      <c r="E8" s="9" t="s">
        <v>28</v>
      </c>
      <c r="F8" s="60">
        <v>64</v>
      </c>
      <c r="G8" s="60">
        <v>4</v>
      </c>
      <c r="H8" s="60">
        <v>64</v>
      </c>
      <c r="I8" s="60">
        <v>0</v>
      </c>
      <c r="J8" s="60"/>
      <c r="K8" s="60">
        <v>4</v>
      </c>
      <c r="L8" s="60"/>
      <c r="M8" s="60"/>
      <c r="N8" s="60"/>
      <c r="O8" s="60"/>
      <c r="P8" s="60"/>
      <c r="Q8" s="60"/>
      <c r="R8" s="62" t="s">
        <v>25</v>
      </c>
    </row>
    <row r="9" spans="1:18" ht="14.45" customHeight="1">
      <c r="A9" s="152"/>
      <c r="B9" s="115"/>
      <c r="C9" s="59" t="s">
        <v>108</v>
      </c>
      <c r="D9" s="8" t="s">
        <v>109</v>
      </c>
      <c r="E9" s="9" t="s">
        <v>337</v>
      </c>
      <c r="F9" s="60">
        <v>64</v>
      </c>
      <c r="G9" s="60">
        <v>4</v>
      </c>
      <c r="H9" s="60">
        <v>64</v>
      </c>
      <c r="I9" s="60">
        <v>0</v>
      </c>
      <c r="J9" s="60">
        <v>4</v>
      </c>
      <c r="K9" s="60"/>
      <c r="L9" s="60"/>
      <c r="M9" s="60"/>
      <c r="N9" s="60"/>
      <c r="O9" s="60"/>
      <c r="P9" s="60"/>
      <c r="Q9" s="60"/>
      <c r="R9" s="62" t="s">
        <v>107</v>
      </c>
    </row>
    <row r="10" spans="1:18" ht="14.45" customHeight="1">
      <c r="A10" s="152"/>
      <c r="B10" s="115"/>
      <c r="C10" s="59" t="s">
        <v>110</v>
      </c>
      <c r="D10" s="8" t="s">
        <v>111</v>
      </c>
      <c r="E10" s="9" t="s">
        <v>338</v>
      </c>
      <c r="F10" s="60">
        <v>64</v>
      </c>
      <c r="G10" s="60">
        <v>4</v>
      </c>
      <c r="H10" s="60">
        <v>64</v>
      </c>
      <c r="I10" s="60">
        <v>0</v>
      </c>
      <c r="J10" s="60"/>
      <c r="K10" s="60">
        <v>4</v>
      </c>
      <c r="L10" s="60"/>
      <c r="M10" s="60"/>
      <c r="N10" s="60"/>
      <c r="O10" s="60"/>
      <c r="P10" s="60"/>
      <c r="Q10" s="60"/>
      <c r="R10" s="62" t="s">
        <v>107</v>
      </c>
    </row>
    <row r="11" spans="1:18" ht="14.45" customHeight="1">
      <c r="A11" s="152"/>
      <c r="B11" s="115"/>
      <c r="C11" s="59" t="s">
        <v>112</v>
      </c>
      <c r="D11" s="8" t="s">
        <v>113</v>
      </c>
      <c r="E11" s="9" t="s">
        <v>114</v>
      </c>
      <c r="F11" s="60">
        <v>48</v>
      </c>
      <c r="G11" s="60">
        <v>3</v>
      </c>
      <c r="H11" s="60">
        <v>48</v>
      </c>
      <c r="I11" s="60">
        <v>0</v>
      </c>
      <c r="J11" s="60"/>
      <c r="K11" s="60"/>
      <c r="L11" s="60"/>
      <c r="M11" s="60">
        <v>3</v>
      </c>
      <c r="N11" s="60"/>
      <c r="O11" s="60"/>
      <c r="P11" s="60"/>
      <c r="Q11" s="60"/>
      <c r="R11" s="62" t="s">
        <v>107</v>
      </c>
    </row>
    <row r="12" spans="1:18" ht="14.45" customHeight="1">
      <c r="A12" s="152"/>
      <c r="B12" s="57"/>
      <c r="C12" s="59" t="s">
        <v>116</v>
      </c>
      <c r="D12" s="8" t="s">
        <v>117</v>
      </c>
      <c r="E12" s="9" t="s">
        <v>115</v>
      </c>
      <c r="F12" s="60">
        <v>32</v>
      </c>
      <c r="G12" s="60">
        <v>2</v>
      </c>
      <c r="H12" s="60">
        <v>32</v>
      </c>
      <c r="I12" s="60">
        <v>0</v>
      </c>
      <c r="J12" s="60"/>
      <c r="K12" s="60"/>
      <c r="L12" s="60">
        <v>2</v>
      </c>
      <c r="M12" s="60"/>
      <c r="N12" s="60"/>
      <c r="O12" s="60"/>
      <c r="P12" s="60"/>
      <c r="Q12" s="60"/>
      <c r="R12" s="62"/>
    </row>
    <row r="13" spans="1:18" ht="22.5" customHeight="1">
      <c r="A13" s="152"/>
      <c r="B13" s="115" t="s">
        <v>29</v>
      </c>
      <c r="C13" s="59" t="s">
        <v>30</v>
      </c>
      <c r="D13" s="8" t="s">
        <v>31</v>
      </c>
      <c r="E13" s="9" t="s">
        <v>32</v>
      </c>
      <c r="F13" s="60">
        <v>48</v>
      </c>
      <c r="G13" s="60">
        <v>3</v>
      </c>
      <c r="H13" s="60">
        <v>48</v>
      </c>
      <c r="I13" s="60">
        <v>0</v>
      </c>
      <c r="J13" s="60"/>
      <c r="K13" s="60"/>
      <c r="L13" s="60" t="s">
        <v>147</v>
      </c>
      <c r="M13" s="60">
        <v>3</v>
      </c>
      <c r="N13" s="60"/>
      <c r="O13" s="60"/>
      <c r="P13" s="60"/>
      <c r="Q13" s="60"/>
      <c r="R13" s="62" t="s">
        <v>21</v>
      </c>
    </row>
    <row r="14" spans="1:18" ht="22.5">
      <c r="A14" s="152"/>
      <c r="B14" s="115"/>
      <c r="C14" s="59" t="s">
        <v>33</v>
      </c>
      <c r="D14" s="8" t="s">
        <v>34</v>
      </c>
      <c r="E14" s="9" t="s">
        <v>35</v>
      </c>
      <c r="F14" s="60">
        <v>48</v>
      </c>
      <c r="G14" s="60">
        <v>3</v>
      </c>
      <c r="H14" s="60">
        <v>48</v>
      </c>
      <c r="I14" s="60">
        <v>0</v>
      </c>
      <c r="J14" s="60">
        <v>3</v>
      </c>
      <c r="K14" s="60" t="s">
        <v>147</v>
      </c>
      <c r="L14" s="60"/>
      <c r="M14" s="60"/>
      <c r="N14" s="60"/>
      <c r="O14" s="60"/>
      <c r="P14" s="60"/>
      <c r="Q14" s="60"/>
      <c r="R14" s="62" t="s">
        <v>21</v>
      </c>
    </row>
    <row r="15" spans="1:18" ht="14.45" customHeight="1">
      <c r="A15" s="152"/>
      <c r="B15" s="115"/>
      <c r="C15" s="59" t="s">
        <v>36</v>
      </c>
      <c r="D15" s="8" t="s">
        <v>37</v>
      </c>
      <c r="E15" s="9" t="s">
        <v>38</v>
      </c>
      <c r="F15" s="60">
        <v>32</v>
      </c>
      <c r="G15" s="60">
        <v>2</v>
      </c>
      <c r="H15" s="60">
        <v>32</v>
      </c>
      <c r="I15" s="60">
        <v>0</v>
      </c>
      <c r="J15" s="60" t="s">
        <v>147</v>
      </c>
      <c r="K15" s="60">
        <v>2</v>
      </c>
      <c r="L15" s="60"/>
      <c r="M15" s="60"/>
      <c r="N15" s="60"/>
      <c r="O15" s="60"/>
      <c r="P15" s="60"/>
      <c r="Q15" s="60"/>
      <c r="R15" s="62" t="s">
        <v>21</v>
      </c>
    </row>
    <row r="16" spans="1:18" ht="14.45" customHeight="1">
      <c r="A16" s="152"/>
      <c r="B16" s="115"/>
      <c r="C16" s="59" t="s">
        <v>39</v>
      </c>
      <c r="D16" s="8" t="s">
        <v>40</v>
      </c>
      <c r="E16" s="9" t="s">
        <v>41</v>
      </c>
      <c r="F16" s="60">
        <v>32</v>
      </c>
      <c r="G16" s="60">
        <v>2</v>
      </c>
      <c r="H16" s="60">
        <v>32</v>
      </c>
      <c r="I16" s="60">
        <v>0</v>
      </c>
      <c r="J16" s="60"/>
      <c r="K16" s="60">
        <v>2</v>
      </c>
      <c r="L16" s="60"/>
      <c r="M16" s="60"/>
      <c r="N16" s="60"/>
      <c r="O16" s="60"/>
      <c r="P16" s="60"/>
      <c r="Q16" s="60"/>
      <c r="R16" s="62" t="s">
        <v>42</v>
      </c>
    </row>
    <row r="17" spans="1:18" ht="14.45" customHeight="1">
      <c r="A17" s="152"/>
      <c r="B17" s="115"/>
      <c r="C17" s="59" t="s">
        <v>251</v>
      </c>
      <c r="D17" s="8" t="s">
        <v>43</v>
      </c>
      <c r="E17" s="9" t="s">
        <v>44</v>
      </c>
      <c r="F17" s="60">
        <v>32</v>
      </c>
      <c r="G17" s="60">
        <v>2</v>
      </c>
      <c r="H17" s="60">
        <v>32</v>
      </c>
      <c r="I17" s="60">
        <v>0</v>
      </c>
      <c r="J17" s="112" t="s">
        <v>45</v>
      </c>
      <c r="K17" s="164"/>
      <c r="L17" s="164"/>
      <c r="M17" s="164"/>
      <c r="N17" s="164"/>
      <c r="O17" s="164"/>
      <c r="P17" s="164"/>
      <c r="Q17" s="164"/>
      <c r="R17" s="62" t="s">
        <v>46</v>
      </c>
    </row>
    <row r="18" spans="1:18" ht="22.5">
      <c r="A18" s="152"/>
      <c r="B18" s="115"/>
      <c r="C18" s="59" t="s">
        <v>252</v>
      </c>
      <c r="D18" s="8" t="s">
        <v>47</v>
      </c>
      <c r="E18" s="9" t="s">
        <v>48</v>
      </c>
      <c r="F18" s="60">
        <v>32</v>
      </c>
      <c r="G18" s="60">
        <v>2</v>
      </c>
      <c r="H18" s="60">
        <v>24</v>
      </c>
      <c r="I18" s="60">
        <v>8</v>
      </c>
      <c r="J18" s="60">
        <v>2</v>
      </c>
      <c r="K18" s="60"/>
      <c r="L18" s="10"/>
      <c r="M18" s="10"/>
      <c r="N18" s="10"/>
      <c r="O18" s="10"/>
      <c r="P18" s="60"/>
      <c r="Q18" s="60"/>
      <c r="R18" s="62" t="s">
        <v>46</v>
      </c>
    </row>
    <row r="19" spans="1:18" ht="22.5">
      <c r="A19" s="152"/>
      <c r="B19" s="115"/>
      <c r="C19" s="59" t="s">
        <v>253</v>
      </c>
      <c r="D19" s="8" t="s">
        <v>49</v>
      </c>
      <c r="E19" s="9" t="s">
        <v>50</v>
      </c>
      <c r="F19" s="60">
        <v>22</v>
      </c>
      <c r="G19" s="60">
        <v>1</v>
      </c>
      <c r="H19" s="60">
        <v>16</v>
      </c>
      <c r="I19" s="60">
        <v>6</v>
      </c>
      <c r="J19" s="60">
        <v>2</v>
      </c>
      <c r="K19" s="60"/>
      <c r="L19" s="60"/>
      <c r="M19" s="60"/>
      <c r="N19" s="60"/>
      <c r="O19" s="60"/>
      <c r="P19" s="60"/>
      <c r="Q19" s="60"/>
      <c r="R19" s="62" t="s">
        <v>46</v>
      </c>
    </row>
    <row r="20" spans="1:18" ht="14.45" customHeight="1">
      <c r="A20" s="152"/>
      <c r="B20" s="115"/>
      <c r="C20" s="59" t="s">
        <v>254</v>
      </c>
      <c r="D20" s="8" t="s">
        <v>51</v>
      </c>
      <c r="E20" s="9" t="s">
        <v>52</v>
      </c>
      <c r="F20" s="60">
        <v>16</v>
      </c>
      <c r="G20" s="60">
        <v>1</v>
      </c>
      <c r="H20" s="60">
        <v>16</v>
      </c>
      <c r="I20" s="60">
        <v>0</v>
      </c>
      <c r="J20" s="60"/>
      <c r="K20" s="60"/>
      <c r="L20" s="60"/>
      <c r="M20" s="60"/>
      <c r="N20" s="60"/>
      <c r="O20" s="60">
        <v>1</v>
      </c>
      <c r="P20" s="60"/>
      <c r="Q20" s="60"/>
      <c r="R20" s="62" t="s">
        <v>46</v>
      </c>
    </row>
    <row r="21" spans="1:18" ht="14.45" customHeight="1">
      <c r="A21" s="152"/>
      <c r="B21" s="115"/>
      <c r="C21" s="59" t="s">
        <v>53</v>
      </c>
      <c r="D21" s="8" t="s">
        <v>54</v>
      </c>
      <c r="E21" s="9" t="s">
        <v>55</v>
      </c>
      <c r="F21" s="60">
        <v>36</v>
      </c>
      <c r="G21" s="60">
        <v>1</v>
      </c>
      <c r="H21" s="60">
        <v>4</v>
      </c>
      <c r="I21" s="60">
        <v>32</v>
      </c>
      <c r="J21" s="60">
        <v>2</v>
      </c>
      <c r="K21" s="60"/>
      <c r="L21" s="60"/>
      <c r="M21" s="60"/>
      <c r="N21" s="60"/>
      <c r="O21" s="60"/>
      <c r="P21" s="60"/>
      <c r="Q21" s="60"/>
      <c r="R21" s="118" t="s">
        <v>56</v>
      </c>
    </row>
    <row r="22" spans="1:18" ht="14.45" customHeight="1">
      <c r="A22" s="152"/>
      <c r="B22" s="115"/>
      <c r="C22" s="59" t="s">
        <v>57</v>
      </c>
      <c r="D22" s="8" t="s">
        <v>58</v>
      </c>
      <c r="E22" s="9" t="s">
        <v>59</v>
      </c>
      <c r="F22" s="60">
        <v>36</v>
      </c>
      <c r="G22" s="60">
        <v>1</v>
      </c>
      <c r="H22" s="60">
        <v>4</v>
      </c>
      <c r="I22" s="60">
        <v>32</v>
      </c>
      <c r="J22" s="60"/>
      <c r="K22" s="60">
        <v>2</v>
      </c>
      <c r="L22" s="60"/>
      <c r="M22" s="60"/>
      <c r="N22" s="60"/>
      <c r="O22" s="60"/>
      <c r="P22" s="60"/>
      <c r="Q22" s="60"/>
      <c r="R22" s="168"/>
    </row>
    <row r="23" spans="1:18" ht="14.45" customHeight="1">
      <c r="A23" s="152"/>
      <c r="B23" s="142" t="s">
        <v>60</v>
      </c>
      <c r="C23" s="142"/>
      <c r="D23" s="142"/>
      <c r="E23" s="143"/>
      <c r="F23" s="87">
        <f t="shared" ref="F23:Q23" si="0">SUM(F6:F22)</f>
        <v>734</v>
      </c>
      <c r="G23" s="87">
        <f t="shared" si="0"/>
        <v>43</v>
      </c>
      <c r="H23" s="87">
        <f t="shared" si="0"/>
        <v>656</v>
      </c>
      <c r="I23" s="87">
        <f t="shared" si="0"/>
        <v>78</v>
      </c>
      <c r="J23" s="87">
        <f t="shared" si="0"/>
        <v>17</v>
      </c>
      <c r="K23" s="87">
        <f t="shared" si="0"/>
        <v>14</v>
      </c>
      <c r="L23" s="87">
        <f t="shared" si="0"/>
        <v>6</v>
      </c>
      <c r="M23" s="87">
        <f t="shared" si="0"/>
        <v>6</v>
      </c>
      <c r="N23" s="87">
        <f t="shared" si="0"/>
        <v>0</v>
      </c>
      <c r="O23" s="87">
        <f t="shared" si="0"/>
        <v>1</v>
      </c>
      <c r="P23" s="87">
        <f t="shared" si="0"/>
        <v>0</v>
      </c>
      <c r="Q23" s="87">
        <f t="shared" si="0"/>
        <v>0</v>
      </c>
      <c r="R23" s="88"/>
    </row>
    <row r="24" spans="1:18" ht="14.45" customHeight="1">
      <c r="A24" s="152"/>
      <c r="B24" s="115" t="s">
        <v>61</v>
      </c>
      <c r="C24" s="59" t="s">
        <v>62</v>
      </c>
      <c r="D24" s="8" t="s">
        <v>63</v>
      </c>
      <c r="E24" s="9" t="s">
        <v>64</v>
      </c>
      <c r="F24" s="60">
        <v>32</v>
      </c>
      <c r="G24" s="60">
        <v>2</v>
      </c>
      <c r="H24" s="60">
        <v>32</v>
      </c>
      <c r="I24" s="60">
        <v>0</v>
      </c>
      <c r="J24" s="60"/>
      <c r="K24" s="60"/>
      <c r="L24" s="60">
        <v>2</v>
      </c>
      <c r="M24" s="60"/>
      <c r="N24" s="60"/>
      <c r="O24" s="60"/>
      <c r="P24" s="60"/>
      <c r="Q24" s="60"/>
      <c r="R24" s="118" t="s">
        <v>25</v>
      </c>
    </row>
    <row r="25" spans="1:18" ht="22.5">
      <c r="A25" s="152"/>
      <c r="B25" s="115"/>
      <c r="C25" s="59" t="s">
        <v>65</v>
      </c>
      <c r="D25" s="8" t="s">
        <v>66</v>
      </c>
      <c r="E25" s="9" t="s">
        <v>67</v>
      </c>
      <c r="F25" s="60">
        <v>32</v>
      </c>
      <c r="G25" s="60">
        <v>2</v>
      </c>
      <c r="H25" s="60">
        <v>32</v>
      </c>
      <c r="I25" s="60">
        <v>0</v>
      </c>
      <c r="J25" s="60"/>
      <c r="K25" s="60"/>
      <c r="L25" s="60">
        <v>2</v>
      </c>
      <c r="M25" s="60"/>
      <c r="N25" s="60"/>
      <c r="O25" s="60"/>
      <c r="P25" s="60"/>
      <c r="Q25" s="60"/>
      <c r="R25" s="118"/>
    </row>
    <row r="26" spans="1:18" ht="22.5" customHeight="1">
      <c r="A26" s="152"/>
      <c r="B26" s="115"/>
      <c r="C26" s="59" t="s">
        <v>68</v>
      </c>
      <c r="D26" s="8" t="s">
        <v>69</v>
      </c>
      <c r="E26" s="9" t="s">
        <v>70</v>
      </c>
      <c r="F26" s="60">
        <v>32</v>
      </c>
      <c r="G26" s="60">
        <v>2</v>
      </c>
      <c r="H26" s="60">
        <v>32</v>
      </c>
      <c r="I26" s="60">
        <v>0</v>
      </c>
      <c r="J26" s="60"/>
      <c r="K26" s="60"/>
      <c r="L26" s="60">
        <v>2</v>
      </c>
      <c r="M26" s="60"/>
      <c r="N26" s="60"/>
      <c r="O26" s="60"/>
      <c r="P26" s="60"/>
      <c r="Q26" s="60"/>
      <c r="R26" s="118"/>
    </row>
    <row r="27" spans="1:18" ht="22.5" customHeight="1">
      <c r="A27" s="152"/>
      <c r="B27" s="115"/>
      <c r="C27" s="59" t="s">
        <v>71</v>
      </c>
      <c r="D27" s="8" t="s">
        <v>72</v>
      </c>
      <c r="E27" s="9" t="s">
        <v>73</v>
      </c>
      <c r="F27" s="60">
        <v>32</v>
      </c>
      <c r="G27" s="60">
        <v>2</v>
      </c>
      <c r="H27" s="60">
        <v>32</v>
      </c>
      <c r="I27" s="60">
        <v>0</v>
      </c>
      <c r="J27" s="60"/>
      <c r="K27" s="60"/>
      <c r="L27" s="60">
        <v>2</v>
      </c>
      <c r="M27" s="60"/>
      <c r="N27" s="60"/>
      <c r="O27" s="60"/>
      <c r="P27" s="60"/>
      <c r="Q27" s="60"/>
      <c r="R27" s="118"/>
    </row>
    <row r="28" spans="1:18" ht="22.5">
      <c r="A28" s="152"/>
      <c r="B28" s="115"/>
      <c r="C28" s="59" t="s">
        <v>74</v>
      </c>
      <c r="D28" s="8" t="s">
        <v>75</v>
      </c>
      <c r="E28" s="9" t="s">
        <v>76</v>
      </c>
      <c r="F28" s="60">
        <v>32</v>
      </c>
      <c r="G28" s="60">
        <v>2</v>
      </c>
      <c r="H28" s="60">
        <v>32</v>
      </c>
      <c r="I28" s="60">
        <v>0</v>
      </c>
      <c r="J28" s="60"/>
      <c r="K28" s="60"/>
      <c r="L28" s="60"/>
      <c r="M28" s="60">
        <v>2</v>
      </c>
      <c r="N28" s="60"/>
      <c r="O28" s="60"/>
      <c r="P28" s="60"/>
      <c r="Q28" s="60"/>
      <c r="R28" s="118"/>
    </row>
    <row r="29" spans="1:18" ht="22.5">
      <c r="A29" s="152"/>
      <c r="B29" s="115"/>
      <c r="C29" s="59" t="s">
        <v>77</v>
      </c>
      <c r="D29" s="8" t="s">
        <v>78</v>
      </c>
      <c r="E29" s="9" t="s">
        <v>79</v>
      </c>
      <c r="F29" s="60">
        <v>32</v>
      </c>
      <c r="G29" s="60">
        <v>2</v>
      </c>
      <c r="H29" s="60">
        <v>32</v>
      </c>
      <c r="I29" s="60">
        <v>0</v>
      </c>
      <c r="J29" s="60"/>
      <c r="K29" s="60"/>
      <c r="L29" s="60"/>
      <c r="M29" s="60">
        <v>2</v>
      </c>
      <c r="N29" s="60"/>
      <c r="O29" s="10"/>
      <c r="P29" s="10"/>
      <c r="Q29" s="10"/>
      <c r="R29" s="118"/>
    </row>
    <row r="30" spans="1:18" ht="14.45" customHeight="1">
      <c r="A30" s="152"/>
      <c r="B30" s="115"/>
      <c r="C30" s="59" t="s">
        <v>80</v>
      </c>
      <c r="D30" s="8" t="s">
        <v>81</v>
      </c>
      <c r="E30" s="9" t="s">
        <v>82</v>
      </c>
      <c r="F30" s="60">
        <v>32</v>
      </c>
      <c r="G30" s="60">
        <v>2</v>
      </c>
      <c r="H30" s="60">
        <v>32</v>
      </c>
      <c r="I30" s="60">
        <v>0</v>
      </c>
      <c r="J30" s="60"/>
      <c r="K30" s="60"/>
      <c r="L30" s="60"/>
      <c r="M30" s="60">
        <v>2</v>
      </c>
      <c r="N30" s="60"/>
      <c r="O30" s="60"/>
      <c r="P30" s="60"/>
      <c r="Q30" s="60"/>
      <c r="R30" s="118"/>
    </row>
    <row r="31" spans="1:18" ht="14.45" customHeight="1">
      <c r="A31" s="152"/>
      <c r="B31" s="162"/>
      <c r="C31" s="59" t="s">
        <v>83</v>
      </c>
      <c r="D31" s="8" t="s">
        <v>84</v>
      </c>
      <c r="E31" s="9" t="s">
        <v>85</v>
      </c>
      <c r="F31" s="60">
        <v>32</v>
      </c>
      <c r="G31" s="60">
        <v>2</v>
      </c>
      <c r="H31" s="60">
        <v>32</v>
      </c>
      <c r="I31" s="60">
        <v>0</v>
      </c>
      <c r="J31" s="60"/>
      <c r="K31" s="60"/>
      <c r="L31" s="60"/>
      <c r="M31" s="60">
        <v>2</v>
      </c>
      <c r="N31" s="60"/>
      <c r="O31" s="10"/>
      <c r="P31" s="10"/>
      <c r="Q31" s="10"/>
      <c r="R31" s="118"/>
    </row>
    <row r="32" spans="1:18" ht="14.45" customHeight="1">
      <c r="A32" s="152"/>
      <c r="B32" s="162"/>
      <c r="C32" s="59" t="s">
        <v>86</v>
      </c>
      <c r="D32" s="8" t="s">
        <v>87</v>
      </c>
      <c r="E32" s="9" t="s">
        <v>88</v>
      </c>
      <c r="F32" s="60">
        <v>32</v>
      </c>
      <c r="G32" s="60">
        <v>2</v>
      </c>
      <c r="H32" s="60">
        <v>32</v>
      </c>
      <c r="I32" s="60">
        <v>0</v>
      </c>
      <c r="J32" s="60"/>
      <c r="K32" s="60"/>
      <c r="L32" s="60"/>
      <c r="M32" s="60">
        <v>2</v>
      </c>
      <c r="N32" s="60"/>
      <c r="O32" s="10"/>
      <c r="P32" s="10"/>
      <c r="Q32" s="10"/>
      <c r="R32" s="118"/>
    </row>
    <row r="33" spans="1:21" ht="14.45" customHeight="1">
      <c r="A33" s="152"/>
      <c r="B33" s="162"/>
      <c r="C33" s="59" t="s">
        <v>89</v>
      </c>
      <c r="D33" s="8" t="s">
        <v>90</v>
      </c>
      <c r="E33" s="9" t="s">
        <v>91</v>
      </c>
      <c r="F33" s="60">
        <v>32</v>
      </c>
      <c r="G33" s="60">
        <v>2</v>
      </c>
      <c r="H33" s="60">
        <v>32</v>
      </c>
      <c r="I33" s="60">
        <v>0</v>
      </c>
      <c r="J33" s="60"/>
      <c r="K33" s="60"/>
      <c r="L33" s="60"/>
      <c r="M33" s="60">
        <v>2</v>
      </c>
      <c r="N33" s="60"/>
      <c r="O33" s="10"/>
      <c r="P33" s="10"/>
      <c r="Q33" s="10"/>
      <c r="R33" s="118"/>
    </row>
    <row r="34" spans="1:21" ht="14.45" customHeight="1">
      <c r="A34" s="152"/>
      <c r="B34" s="115"/>
      <c r="C34" s="149" t="s">
        <v>92</v>
      </c>
      <c r="D34" s="115"/>
      <c r="E34" s="189"/>
      <c r="F34" s="58">
        <v>64</v>
      </c>
      <c r="G34" s="58">
        <v>4</v>
      </c>
      <c r="H34" s="58">
        <v>64</v>
      </c>
      <c r="I34" s="58">
        <v>0</v>
      </c>
      <c r="J34" s="10"/>
      <c r="K34" s="10"/>
      <c r="L34" s="10"/>
      <c r="M34" s="10"/>
      <c r="N34" s="10"/>
      <c r="O34" s="10"/>
      <c r="P34" s="10"/>
      <c r="Q34" s="10"/>
      <c r="R34" s="62"/>
    </row>
    <row r="35" spans="1:21" ht="14.45" customHeight="1">
      <c r="A35" s="152"/>
      <c r="B35" s="115"/>
      <c r="C35" s="59" t="s">
        <v>327</v>
      </c>
      <c r="D35" s="8" t="s">
        <v>328</v>
      </c>
      <c r="E35" s="9" t="s">
        <v>329</v>
      </c>
      <c r="F35" s="60">
        <v>16</v>
      </c>
      <c r="G35" s="60">
        <v>0.5</v>
      </c>
      <c r="H35" s="60">
        <v>0</v>
      </c>
      <c r="I35" s="60">
        <v>16</v>
      </c>
      <c r="J35" s="60">
        <v>1</v>
      </c>
      <c r="K35" s="89"/>
      <c r="L35" s="89"/>
      <c r="M35" s="89"/>
      <c r="N35" s="89"/>
      <c r="O35" s="89"/>
      <c r="P35" s="89"/>
      <c r="Q35" s="89"/>
      <c r="R35" s="90" t="s">
        <v>93</v>
      </c>
    </row>
    <row r="36" spans="1:21" ht="22.5">
      <c r="A36" s="152"/>
      <c r="B36" s="115"/>
      <c r="C36" s="59" t="s">
        <v>330</v>
      </c>
      <c r="D36" s="8" t="s">
        <v>331</v>
      </c>
      <c r="E36" s="9" t="s">
        <v>332</v>
      </c>
      <c r="F36" s="60">
        <v>64</v>
      </c>
      <c r="G36" s="60">
        <v>3</v>
      </c>
      <c r="H36" s="60">
        <v>32</v>
      </c>
      <c r="I36" s="60">
        <v>32</v>
      </c>
      <c r="J36" s="60">
        <v>4</v>
      </c>
      <c r="K36" s="89" t="s">
        <v>146</v>
      </c>
      <c r="L36" s="89"/>
      <c r="M36" s="89"/>
      <c r="N36" s="89"/>
      <c r="O36" s="89"/>
      <c r="P36" s="89"/>
      <c r="Q36" s="89"/>
      <c r="R36" s="90" t="s">
        <v>93</v>
      </c>
    </row>
    <row r="37" spans="1:21" ht="14.45" customHeight="1">
      <c r="A37" s="152"/>
      <c r="B37" s="115"/>
      <c r="C37" s="149" t="s">
        <v>145</v>
      </c>
      <c r="D37" s="163"/>
      <c r="E37" s="163"/>
      <c r="F37" s="58">
        <f>SUM(F35:F36)</f>
        <v>80</v>
      </c>
      <c r="G37" s="58">
        <f>SUM(G35:G36)</f>
        <v>3.5</v>
      </c>
      <c r="H37" s="58">
        <f t="shared" ref="H37:Q37" si="1">SUM(H35:H36)</f>
        <v>32</v>
      </c>
      <c r="I37" s="58">
        <f t="shared" si="1"/>
        <v>48</v>
      </c>
      <c r="J37" s="58">
        <f t="shared" si="1"/>
        <v>5</v>
      </c>
      <c r="K37" s="58">
        <f t="shared" si="1"/>
        <v>0</v>
      </c>
      <c r="L37" s="58">
        <f t="shared" si="1"/>
        <v>0</v>
      </c>
      <c r="M37" s="58">
        <f t="shared" si="1"/>
        <v>0</v>
      </c>
      <c r="N37" s="58">
        <f t="shared" si="1"/>
        <v>0</v>
      </c>
      <c r="O37" s="58">
        <f t="shared" si="1"/>
        <v>0</v>
      </c>
      <c r="P37" s="58">
        <f t="shared" si="1"/>
        <v>0</v>
      </c>
      <c r="Q37" s="58">
        <f t="shared" si="1"/>
        <v>0</v>
      </c>
      <c r="R37" s="62" t="s">
        <v>334</v>
      </c>
    </row>
    <row r="38" spans="1:21" ht="14.45" customHeight="1">
      <c r="A38" s="152"/>
      <c r="B38" s="115"/>
      <c r="C38" s="59" t="s">
        <v>94</v>
      </c>
      <c r="D38" s="8" t="s">
        <v>95</v>
      </c>
      <c r="E38" s="9" t="s">
        <v>96</v>
      </c>
      <c r="F38" s="60">
        <v>36</v>
      </c>
      <c r="G38" s="60">
        <v>1</v>
      </c>
      <c r="H38" s="60">
        <v>4</v>
      </c>
      <c r="I38" s="60">
        <v>32</v>
      </c>
      <c r="J38" s="60"/>
      <c r="K38" s="60"/>
      <c r="L38" s="60">
        <v>2</v>
      </c>
      <c r="M38" s="60"/>
      <c r="N38" s="60"/>
      <c r="O38" s="60"/>
      <c r="P38" s="60"/>
      <c r="Q38" s="60"/>
      <c r="R38" s="62" t="s">
        <v>56</v>
      </c>
    </row>
    <row r="39" spans="1:21" ht="14.45" customHeight="1">
      <c r="A39" s="152"/>
      <c r="B39" s="115"/>
      <c r="C39" s="59" t="s">
        <v>97</v>
      </c>
      <c r="D39" s="8" t="s">
        <v>98</v>
      </c>
      <c r="E39" s="9" t="s">
        <v>99</v>
      </c>
      <c r="F39" s="60">
        <v>36</v>
      </c>
      <c r="G39" s="60">
        <v>1</v>
      </c>
      <c r="H39" s="60">
        <v>4</v>
      </c>
      <c r="I39" s="60">
        <v>32</v>
      </c>
      <c r="J39" s="60"/>
      <c r="K39" s="60"/>
      <c r="L39" s="60"/>
      <c r="M39" s="60">
        <v>2</v>
      </c>
      <c r="N39" s="60"/>
      <c r="O39" s="60"/>
      <c r="P39" s="60"/>
      <c r="Q39" s="60"/>
      <c r="R39" s="62" t="s">
        <v>56</v>
      </c>
    </row>
    <row r="40" spans="1:21" ht="14.45" customHeight="1">
      <c r="A40" s="152"/>
      <c r="B40" s="115"/>
      <c r="C40" s="149" t="s">
        <v>100</v>
      </c>
      <c r="D40" s="163"/>
      <c r="E40" s="163"/>
      <c r="F40" s="58">
        <f>SUM(F38:F39)</f>
        <v>72</v>
      </c>
      <c r="G40" s="58">
        <f>SUM(G38:G39)</f>
        <v>2</v>
      </c>
      <c r="H40" s="58">
        <f t="shared" ref="H40:Q40" si="2">SUM(H38:H39)</f>
        <v>8</v>
      </c>
      <c r="I40" s="58">
        <f t="shared" si="2"/>
        <v>64</v>
      </c>
      <c r="J40" s="58">
        <f t="shared" si="2"/>
        <v>0</v>
      </c>
      <c r="K40" s="58">
        <f t="shared" si="2"/>
        <v>0</v>
      </c>
      <c r="L40" s="58">
        <f t="shared" si="2"/>
        <v>2</v>
      </c>
      <c r="M40" s="58">
        <f t="shared" si="2"/>
        <v>2</v>
      </c>
      <c r="N40" s="58">
        <f t="shared" si="2"/>
        <v>0</v>
      </c>
      <c r="O40" s="58">
        <f t="shared" si="2"/>
        <v>0</v>
      </c>
      <c r="P40" s="58">
        <f t="shared" si="2"/>
        <v>0</v>
      </c>
      <c r="Q40" s="58">
        <f t="shared" si="2"/>
        <v>0</v>
      </c>
      <c r="R40" s="68" t="s">
        <v>334</v>
      </c>
    </row>
    <row r="41" spans="1:21" ht="14.45" customHeight="1">
      <c r="A41" s="152"/>
      <c r="B41" s="115"/>
      <c r="C41" s="59" t="s">
        <v>368</v>
      </c>
      <c r="D41" s="8" t="s">
        <v>369</v>
      </c>
      <c r="E41" s="9" t="s">
        <v>370</v>
      </c>
      <c r="F41" s="60">
        <v>16</v>
      </c>
      <c r="G41" s="60">
        <v>0.5</v>
      </c>
      <c r="H41" s="60">
        <v>0</v>
      </c>
      <c r="I41" s="60">
        <v>16</v>
      </c>
      <c r="J41" s="60"/>
      <c r="K41" s="60"/>
      <c r="L41" s="73">
        <v>1</v>
      </c>
      <c r="M41" s="60"/>
      <c r="N41" s="60"/>
      <c r="O41" s="60"/>
      <c r="P41" s="60"/>
      <c r="Q41" s="60"/>
      <c r="R41" s="91" t="s">
        <v>335</v>
      </c>
    </row>
    <row r="42" spans="1:21" ht="14.45" customHeight="1">
      <c r="A42" s="152"/>
      <c r="B42" s="115"/>
      <c r="C42" s="149" t="s">
        <v>101</v>
      </c>
      <c r="D42" s="115"/>
      <c r="E42" s="115"/>
      <c r="F42" s="92" t="s">
        <v>102</v>
      </c>
      <c r="G42" s="58">
        <v>8</v>
      </c>
      <c r="H42" s="58"/>
      <c r="I42" s="58"/>
      <c r="J42" s="58"/>
      <c r="K42" s="112" t="s">
        <v>103</v>
      </c>
      <c r="L42" s="164"/>
      <c r="M42" s="164"/>
      <c r="N42" s="164"/>
      <c r="O42" s="164"/>
      <c r="P42" s="164"/>
      <c r="Q42" s="164"/>
      <c r="R42" s="68" t="s">
        <v>334</v>
      </c>
    </row>
    <row r="43" spans="1:21" ht="14.45" customHeight="1" thickBot="1">
      <c r="A43" s="153"/>
      <c r="B43" s="186" t="s">
        <v>104</v>
      </c>
      <c r="C43" s="186"/>
      <c r="D43" s="186"/>
      <c r="E43" s="187"/>
      <c r="F43" s="93">
        <f>SUM(F34,F37,F40,F41:F42)</f>
        <v>232</v>
      </c>
      <c r="G43" s="93">
        <f>SUM(G34,G37,G40,G41:G42)</f>
        <v>18</v>
      </c>
      <c r="H43" s="93">
        <f t="shared" ref="H43:Q43" si="3">SUM(H34,H37,H40,H41:H42)</f>
        <v>104</v>
      </c>
      <c r="I43" s="93">
        <f t="shared" si="3"/>
        <v>128</v>
      </c>
      <c r="J43" s="93">
        <f t="shared" si="3"/>
        <v>5</v>
      </c>
      <c r="K43" s="93">
        <f t="shared" si="3"/>
        <v>0</v>
      </c>
      <c r="L43" s="93">
        <f t="shared" si="3"/>
        <v>3</v>
      </c>
      <c r="M43" s="93">
        <f t="shared" si="3"/>
        <v>2</v>
      </c>
      <c r="N43" s="93">
        <f t="shared" si="3"/>
        <v>0</v>
      </c>
      <c r="O43" s="93">
        <f t="shared" si="3"/>
        <v>0</v>
      </c>
      <c r="P43" s="93">
        <f t="shared" si="3"/>
        <v>0</v>
      </c>
      <c r="Q43" s="93">
        <f t="shared" si="3"/>
        <v>0</v>
      </c>
      <c r="R43" s="94"/>
    </row>
    <row r="44" spans="1:21" ht="14.45" customHeight="1" thickBot="1">
      <c r="A44" s="119" t="s">
        <v>105</v>
      </c>
      <c r="B44" s="120"/>
      <c r="C44" s="120"/>
      <c r="D44" s="120"/>
      <c r="E44" s="188"/>
      <c r="F44" s="20">
        <f>SUM(F23,F43)</f>
        <v>966</v>
      </c>
      <c r="G44" s="20">
        <f t="shared" ref="G44:R44" si="4">SUM(G23,G43)</f>
        <v>61</v>
      </c>
      <c r="H44" s="20">
        <f t="shared" si="4"/>
        <v>760</v>
      </c>
      <c r="I44" s="20">
        <f t="shared" si="4"/>
        <v>206</v>
      </c>
      <c r="J44" s="20">
        <f t="shared" si="4"/>
        <v>22</v>
      </c>
      <c r="K44" s="20">
        <f t="shared" si="4"/>
        <v>14</v>
      </c>
      <c r="L44" s="20">
        <f t="shared" si="4"/>
        <v>9</v>
      </c>
      <c r="M44" s="20">
        <f t="shared" si="4"/>
        <v>8</v>
      </c>
      <c r="N44" s="20">
        <f t="shared" si="4"/>
        <v>0</v>
      </c>
      <c r="O44" s="20">
        <f t="shared" si="4"/>
        <v>1</v>
      </c>
      <c r="P44" s="20">
        <f t="shared" si="4"/>
        <v>0</v>
      </c>
      <c r="Q44" s="20">
        <f t="shared" si="4"/>
        <v>0</v>
      </c>
      <c r="R44" s="21">
        <f t="shared" si="4"/>
        <v>0</v>
      </c>
    </row>
    <row r="45" spans="1:21">
      <c r="A45" s="151" t="s">
        <v>106</v>
      </c>
      <c r="B45" s="114" t="s">
        <v>17</v>
      </c>
      <c r="C45" s="81" t="s">
        <v>259</v>
      </c>
      <c r="D45" s="6" t="s">
        <v>148</v>
      </c>
      <c r="E45" s="64" t="s">
        <v>149</v>
      </c>
      <c r="F45" s="24">
        <v>48</v>
      </c>
      <c r="G45" s="24">
        <v>3</v>
      </c>
      <c r="H45" s="24">
        <v>44</v>
      </c>
      <c r="I45" s="24">
        <v>4</v>
      </c>
      <c r="J45" s="24"/>
      <c r="K45" s="24">
        <v>3</v>
      </c>
      <c r="L45" s="24"/>
      <c r="M45" s="24" t="s">
        <v>150</v>
      </c>
      <c r="N45" s="25"/>
      <c r="O45" s="25" t="s">
        <v>150</v>
      </c>
      <c r="P45" s="25" t="s">
        <v>150</v>
      </c>
      <c r="Q45" s="25"/>
      <c r="R45" s="17" t="s">
        <v>151</v>
      </c>
      <c r="S45" s="70"/>
      <c r="T45" s="70"/>
      <c r="U45" s="70"/>
    </row>
    <row r="46" spans="1:21">
      <c r="A46" s="152"/>
      <c r="B46" s="115"/>
      <c r="C46" s="38" t="s">
        <v>260</v>
      </c>
      <c r="D46" s="8" t="s">
        <v>154</v>
      </c>
      <c r="E46" s="65" t="s">
        <v>155</v>
      </c>
      <c r="F46" s="11">
        <v>32</v>
      </c>
      <c r="G46" s="11">
        <v>2</v>
      </c>
      <c r="H46" s="11">
        <v>28</v>
      </c>
      <c r="I46" s="11">
        <v>4</v>
      </c>
      <c r="J46" s="11"/>
      <c r="K46" s="11"/>
      <c r="L46" s="11">
        <v>2</v>
      </c>
      <c r="M46" s="11"/>
      <c r="N46" s="50"/>
      <c r="O46" s="50"/>
      <c r="P46" s="50"/>
      <c r="Q46" s="50"/>
      <c r="R46" s="18" t="s">
        <v>151</v>
      </c>
    </row>
    <row r="47" spans="1:21">
      <c r="A47" s="152"/>
      <c r="B47" s="115"/>
      <c r="C47" s="38" t="s">
        <v>261</v>
      </c>
      <c r="D47" s="8" t="s">
        <v>156</v>
      </c>
      <c r="E47" s="65" t="s">
        <v>157</v>
      </c>
      <c r="F47" s="11">
        <v>32</v>
      </c>
      <c r="G47" s="11">
        <v>2</v>
      </c>
      <c r="H47" s="11">
        <v>26</v>
      </c>
      <c r="I47" s="11">
        <v>6</v>
      </c>
      <c r="J47" s="11"/>
      <c r="K47" s="11">
        <v>2</v>
      </c>
      <c r="L47" s="11"/>
      <c r="M47" s="11"/>
      <c r="N47" s="50"/>
      <c r="O47" s="50"/>
      <c r="P47" s="50"/>
      <c r="Q47" s="50"/>
      <c r="R47" s="18" t="s">
        <v>151</v>
      </c>
    </row>
    <row r="48" spans="1:21">
      <c r="A48" s="152"/>
      <c r="B48" s="115"/>
      <c r="C48" s="38" t="s">
        <v>262</v>
      </c>
      <c r="D48" s="8" t="s">
        <v>158</v>
      </c>
      <c r="E48" s="65" t="s">
        <v>159</v>
      </c>
      <c r="F48" s="11">
        <v>48</v>
      </c>
      <c r="G48" s="11">
        <v>2.5</v>
      </c>
      <c r="H48" s="11">
        <v>32</v>
      </c>
      <c r="I48" s="11">
        <v>16</v>
      </c>
      <c r="J48" s="11"/>
      <c r="K48" s="11"/>
      <c r="L48" s="11">
        <v>3</v>
      </c>
      <c r="M48" s="11"/>
      <c r="N48" s="50"/>
      <c r="O48" s="50"/>
      <c r="P48" s="50"/>
      <c r="Q48" s="50"/>
      <c r="R48" s="18" t="s">
        <v>151</v>
      </c>
      <c r="S48" s="70"/>
      <c r="T48" s="70"/>
      <c r="U48" s="70"/>
    </row>
    <row r="49" spans="1:21" ht="15.75">
      <c r="A49" s="152"/>
      <c r="B49" s="115" t="s">
        <v>29</v>
      </c>
      <c r="C49" s="38" t="s">
        <v>263</v>
      </c>
      <c r="D49" s="8" t="s">
        <v>192</v>
      </c>
      <c r="E49" s="65" t="s">
        <v>193</v>
      </c>
      <c r="F49" s="11">
        <v>32</v>
      </c>
      <c r="G49" s="11">
        <v>2</v>
      </c>
      <c r="H49" s="11">
        <v>30</v>
      </c>
      <c r="I49" s="11">
        <v>2</v>
      </c>
      <c r="J49" s="72"/>
      <c r="K49" s="11">
        <v>2</v>
      </c>
      <c r="L49" s="11"/>
      <c r="M49" s="11"/>
      <c r="N49" s="50"/>
      <c r="O49" s="50"/>
      <c r="P49" s="50"/>
      <c r="Q49" s="50"/>
      <c r="R49" s="18" t="s">
        <v>151</v>
      </c>
      <c r="S49" s="70"/>
      <c r="T49" s="70"/>
      <c r="U49" s="70"/>
    </row>
    <row r="50" spans="1:21">
      <c r="A50" s="152"/>
      <c r="B50" s="115"/>
      <c r="C50" s="38" t="s">
        <v>264</v>
      </c>
      <c r="D50" s="8" t="s">
        <v>160</v>
      </c>
      <c r="E50" s="65" t="s">
        <v>339</v>
      </c>
      <c r="F50" s="11">
        <v>32</v>
      </c>
      <c r="G50" s="11">
        <v>2</v>
      </c>
      <c r="H50" s="11">
        <v>28</v>
      </c>
      <c r="I50" s="11">
        <v>4</v>
      </c>
      <c r="J50" s="11"/>
      <c r="K50" s="11"/>
      <c r="L50" s="11"/>
      <c r="M50" s="11">
        <v>2</v>
      </c>
      <c r="N50" s="50"/>
      <c r="O50" s="50"/>
      <c r="P50" s="50"/>
      <c r="Q50" s="50"/>
      <c r="R50" s="18" t="s">
        <v>151</v>
      </c>
      <c r="S50" s="70"/>
      <c r="T50" s="70"/>
      <c r="U50" s="70"/>
    </row>
    <row r="51" spans="1:21">
      <c r="A51" s="152"/>
      <c r="B51" s="115"/>
      <c r="C51" s="38" t="s">
        <v>265</v>
      </c>
      <c r="D51" s="8" t="s">
        <v>161</v>
      </c>
      <c r="E51" s="65" t="s">
        <v>162</v>
      </c>
      <c r="F51" s="11">
        <v>32</v>
      </c>
      <c r="G51" s="11">
        <v>2</v>
      </c>
      <c r="H51" s="11">
        <v>24</v>
      </c>
      <c r="I51" s="11">
        <v>8</v>
      </c>
      <c r="J51" s="11"/>
      <c r="K51" s="11"/>
      <c r="L51" s="11">
        <v>2</v>
      </c>
      <c r="M51" s="11"/>
      <c r="N51" s="50"/>
      <c r="O51" s="50"/>
      <c r="P51" s="50"/>
      <c r="Q51" s="50"/>
      <c r="R51" s="18" t="s">
        <v>151</v>
      </c>
      <c r="S51" s="70"/>
      <c r="T51" s="70"/>
      <c r="U51" s="70"/>
    </row>
    <row r="52" spans="1:21">
      <c r="A52" s="152"/>
      <c r="B52" s="115"/>
      <c r="C52" s="38" t="s">
        <v>266</v>
      </c>
      <c r="D52" s="8" t="s">
        <v>165</v>
      </c>
      <c r="E52" s="65" t="s">
        <v>166</v>
      </c>
      <c r="F52" s="11">
        <v>32</v>
      </c>
      <c r="G52" s="11">
        <v>2</v>
      </c>
      <c r="H52" s="11">
        <v>24</v>
      </c>
      <c r="I52" s="11">
        <v>8</v>
      </c>
      <c r="J52" s="11"/>
      <c r="K52" s="11"/>
      <c r="L52" s="11"/>
      <c r="M52" s="11"/>
      <c r="N52" s="60">
        <v>2</v>
      </c>
      <c r="O52" s="50"/>
      <c r="P52" s="50"/>
      <c r="Q52" s="50"/>
      <c r="R52" s="18" t="s">
        <v>151</v>
      </c>
      <c r="S52" s="70"/>
      <c r="T52" s="70"/>
      <c r="U52" s="70"/>
    </row>
    <row r="53" spans="1:21" s="71" customFormat="1">
      <c r="A53" s="152"/>
      <c r="B53" s="142" t="s">
        <v>118</v>
      </c>
      <c r="C53" s="142"/>
      <c r="D53" s="142"/>
      <c r="E53" s="143"/>
      <c r="F53" s="87">
        <f t="shared" ref="F53:Q53" si="5">SUM(F45:F52)</f>
        <v>288</v>
      </c>
      <c r="G53" s="87">
        <f t="shared" si="5"/>
        <v>17.5</v>
      </c>
      <c r="H53" s="87">
        <f t="shared" si="5"/>
        <v>236</v>
      </c>
      <c r="I53" s="87">
        <f t="shared" si="5"/>
        <v>52</v>
      </c>
      <c r="J53" s="87">
        <f t="shared" si="5"/>
        <v>0</v>
      </c>
      <c r="K53" s="87">
        <f t="shared" si="5"/>
        <v>7</v>
      </c>
      <c r="L53" s="87">
        <f t="shared" si="5"/>
        <v>7</v>
      </c>
      <c r="M53" s="87">
        <f t="shared" si="5"/>
        <v>2</v>
      </c>
      <c r="N53" s="87">
        <f t="shared" si="5"/>
        <v>2</v>
      </c>
      <c r="O53" s="87">
        <f t="shared" si="5"/>
        <v>0</v>
      </c>
      <c r="P53" s="87">
        <f t="shared" si="5"/>
        <v>0</v>
      </c>
      <c r="Q53" s="87">
        <f t="shared" si="5"/>
        <v>0</v>
      </c>
      <c r="R53" s="90"/>
    </row>
    <row r="54" spans="1:21">
      <c r="A54" s="152"/>
      <c r="B54" s="115" t="s">
        <v>119</v>
      </c>
      <c r="C54" s="38" t="s">
        <v>268</v>
      </c>
      <c r="D54" s="8" t="s">
        <v>267</v>
      </c>
      <c r="E54" s="65" t="s">
        <v>191</v>
      </c>
      <c r="F54" s="11">
        <v>32</v>
      </c>
      <c r="G54" s="11">
        <v>2</v>
      </c>
      <c r="H54" s="11">
        <v>28</v>
      </c>
      <c r="I54" s="11">
        <v>4</v>
      </c>
      <c r="J54" s="11"/>
      <c r="K54" s="11">
        <v>2</v>
      </c>
      <c r="L54" s="11"/>
      <c r="M54" s="11"/>
      <c r="N54" s="50"/>
      <c r="O54" s="50" t="s">
        <v>150</v>
      </c>
      <c r="P54" s="50" t="s">
        <v>150</v>
      </c>
      <c r="Q54" s="50"/>
      <c r="R54" s="18" t="s">
        <v>151</v>
      </c>
    </row>
    <row r="55" spans="1:21">
      <c r="A55" s="152"/>
      <c r="B55" s="115"/>
      <c r="C55" s="38" t="s">
        <v>269</v>
      </c>
      <c r="D55" s="8" t="s">
        <v>163</v>
      </c>
      <c r="E55" s="65" t="s">
        <v>164</v>
      </c>
      <c r="F55" s="11">
        <v>32</v>
      </c>
      <c r="G55" s="11">
        <v>2</v>
      </c>
      <c r="H55" s="11">
        <v>28</v>
      </c>
      <c r="I55" s="11">
        <v>4</v>
      </c>
      <c r="J55" s="11"/>
      <c r="K55" s="11"/>
      <c r="L55" s="11"/>
      <c r="M55" s="11">
        <v>2</v>
      </c>
      <c r="N55" s="50"/>
      <c r="O55" s="50" t="s">
        <v>150</v>
      </c>
      <c r="P55" s="50" t="s">
        <v>150</v>
      </c>
      <c r="Q55" s="50"/>
      <c r="R55" s="18" t="s">
        <v>151</v>
      </c>
    </row>
    <row r="56" spans="1:21" ht="22.5">
      <c r="A56" s="152"/>
      <c r="B56" s="115"/>
      <c r="C56" s="38" t="s">
        <v>270</v>
      </c>
      <c r="D56" s="8" t="s">
        <v>208</v>
      </c>
      <c r="E56" s="65" t="s">
        <v>209</v>
      </c>
      <c r="F56" s="12">
        <v>32</v>
      </c>
      <c r="G56" s="12">
        <v>2</v>
      </c>
      <c r="H56" s="12">
        <v>30</v>
      </c>
      <c r="I56" s="12">
        <v>2</v>
      </c>
      <c r="J56" s="12"/>
      <c r="K56" s="12"/>
      <c r="L56" s="12"/>
      <c r="M56" s="12"/>
      <c r="N56" s="12"/>
      <c r="O56" s="12">
        <v>2</v>
      </c>
      <c r="P56" s="12"/>
      <c r="Q56" s="12"/>
      <c r="R56" s="18" t="s">
        <v>151</v>
      </c>
    </row>
    <row r="57" spans="1:21">
      <c r="A57" s="152"/>
      <c r="B57" s="115"/>
      <c r="C57" s="38" t="s">
        <v>271</v>
      </c>
      <c r="D57" s="8" t="s">
        <v>152</v>
      </c>
      <c r="E57" s="65" t="s">
        <v>153</v>
      </c>
      <c r="F57" s="11">
        <v>28</v>
      </c>
      <c r="G57" s="11">
        <v>2</v>
      </c>
      <c r="H57" s="11">
        <v>20</v>
      </c>
      <c r="I57" s="11">
        <v>8</v>
      </c>
      <c r="J57" s="11">
        <v>2</v>
      </c>
      <c r="K57" s="11"/>
      <c r="L57" s="11"/>
      <c r="M57" s="11"/>
      <c r="N57" s="11"/>
      <c r="O57" s="50"/>
      <c r="P57" s="50"/>
      <c r="Q57" s="50"/>
      <c r="R57" s="18" t="s">
        <v>151</v>
      </c>
    </row>
    <row r="58" spans="1:21">
      <c r="A58" s="152"/>
      <c r="B58" s="115"/>
      <c r="C58" s="38" t="s">
        <v>272</v>
      </c>
      <c r="D58" s="8" t="s">
        <v>217</v>
      </c>
      <c r="E58" s="65" t="s">
        <v>218</v>
      </c>
      <c r="F58" s="12">
        <v>32</v>
      </c>
      <c r="G58" s="12">
        <v>2</v>
      </c>
      <c r="H58" s="12">
        <v>30</v>
      </c>
      <c r="I58" s="12">
        <v>2</v>
      </c>
      <c r="J58" s="12"/>
      <c r="K58" s="12"/>
      <c r="L58" s="12"/>
      <c r="M58" s="12"/>
      <c r="N58" s="12"/>
      <c r="O58" s="12">
        <v>2</v>
      </c>
      <c r="P58" s="12"/>
      <c r="Q58" s="12"/>
      <c r="R58" s="18" t="s">
        <v>151</v>
      </c>
    </row>
    <row r="59" spans="1:21" s="71" customFormat="1" ht="14.25" thickBot="1">
      <c r="A59" s="153"/>
      <c r="B59" s="95"/>
      <c r="C59" s="116" t="s">
        <v>120</v>
      </c>
      <c r="D59" s="136"/>
      <c r="E59" s="116"/>
      <c r="F59" s="84">
        <f>G59*16</f>
        <v>128</v>
      </c>
      <c r="G59" s="84">
        <v>8</v>
      </c>
      <c r="H59" s="84"/>
      <c r="I59" s="84"/>
      <c r="J59" s="84"/>
      <c r="K59" s="84"/>
      <c r="L59" s="96"/>
      <c r="M59" s="84"/>
      <c r="N59" s="84"/>
      <c r="O59" s="84"/>
      <c r="P59" s="84"/>
      <c r="Q59" s="97"/>
      <c r="R59" s="69" t="s">
        <v>334</v>
      </c>
    </row>
    <row r="60" spans="1:21" ht="14.25" thickBot="1">
      <c r="A60" s="133" t="s">
        <v>121</v>
      </c>
      <c r="B60" s="134"/>
      <c r="C60" s="135"/>
      <c r="D60" s="135"/>
      <c r="E60" s="135"/>
      <c r="F60" s="79">
        <f>SUM(F53,F59)</f>
        <v>416</v>
      </c>
      <c r="G60" s="79">
        <f>SUM(G53,G59)</f>
        <v>25.5</v>
      </c>
      <c r="H60" s="79">
        <f t="shared" ref="H60:Q60" si="6">SUM(H53,H59)</f>
        <v>236</v>
      </c>
      <c r="I60" s="79">
        <f t="shared" si="6"/>
        <v>52</v>
      </c>
      <c r="J60" s="79">
        <f t="shared" si="6"/>
        <v>0</v>
      </c>
      <c r="K60" s="79">
        <f t="shared" si="6"/>
        <v>7</v>
      </c>
      <c r="L60" s="79">
        <f t="shared" si="6"/>
        <v>7</v>
      </c>
      <c r="M60" s="79">
        <f t="shared" si="6"/>
        <v>2</v>
      </c>
      <c r="N60" s="79">
        <f t="shared" si="6"/>
        <v>2</v>
      </c>
      <c r="O60" s="79">
        <f t="shared" si="6"/>
        <v>0</v>
      </c>
      <c r="P60" s="79">
        <f t="shared" si="6"/>
        <v>0</v>
      </c>
      <c r="Q60" s="79">
        <f t="shared" si="6"/>
        <v>0</v>
      </c>
      <c r="R60" s="80" t="s">
        <v>334</v>
      </c>
    </row>
    <row r="61" spans="1:21">
      <c r="A61" s="151" t="s">
        <v>225</v>
      </c>
      <c r="B61" s="147" t="s">
        <v>336</v>
      </c>
      <c r="C61" s="81" t="s">
        <v>273</v>
      </c>
      <c r="D61" s="6" t="s">
        <v>171</v>
      </c>
      <c r="E61" s="64" t="s">
        <v>172</v>
      </c>
      <c r="F61" s="16">
        <v>32</v>
      </c>
      <c r="G61" s="16">
        <v>2</v>
      </c>
      <c r="H61" s="16">
        <v>24</v>
      </c>
      <c r="I61" s="16">
        <v>8</v>
      </c>
      <c r="J61" s="16"/>
      <c r="K61" s="16"/>
      <c r="L61" s="16"/>
      <c r="M61" s="16"/>
      <c r="N61" s="16"/>
      <c r="O61" s="16">
        <v>2</v>
      </c>
      <c r="P61" s="16"/>
      <c r="Q61" s="16"/>
      <c r="R61" s="17" t="s">
        <v>151</v>
      </c>
    </row>
    <row r="62" spans="1:21">
      <c r="A62" s="152"/>
      <c r="B62" s="148"/>
      <c r="C62" s="38" t="s">
        <v>274</v>
      </c>
      <c r="D62" s="8" t="s">
        <v>176</v>
      </c>
      <c r="E62" s="65" t="s">
        <v>177</v>
      </c>
      <c r="F62" s="12">
        <v>32</v>
      </c>
      <c r="G62" s="12">
        <v>2</v>
      </c>
      <c r="H62" s="12">
        <v>26</v>
      </c>
      <c r="I62" s="12">
        <v>6</v>
      </c>
      <c r="J62" s="12"/>
      <c r="K62" s="12"/>
      <c r="L62" s="12"/>
      <c r="M62" s="12"/>
      <c r="N62" s="12">
        <v>2</v>
      </c>
      <c r="O62" s="12"/>
      <c r="P62" s="12"/>
      <c r="Q62" s="12"/>
      <c r="R62" s="18" t="s">
        <v>151</v>
      </c>
    </row>
    <row r="63" spans="1:21" ht="15.75">
      <c r="A63" s="152"/>
      <c r="B63" s="148"/>
      <c r="C63" s="82" t="s">
        <v>275</v>
      </c>
      <c r="D63" s="8" t="s">
        <v>241</v>
      </c>
      <c r="E63" s="65" t="s">
        <v>242</v>
      </c>
      <c r="F63" s="11">
        <v>32</v>
      </c>
      <c r="G63" s="11">
        <v>2</v>
      </c>
      <c r="H63" s="11">
        <v>26</v>
      </c>
      <c r="I63" s="11">
        <v>6</v>
      </c>
      <c r="J63" s="11"/>
      <c r="K63" s="11"/>
      <c r="L63" s="11">
        <v>2</v>
      </c>
      <c r="M63" s="11"/>
      <c r="N63" s="12"/>
      <c r="O63" s="72"/>
      <c r="P63" s="12"/>
      <c r="Q63" s="12"/>
      <c r="R63" s="18" t="s">
        <v>151</v>
      </c>
    </row>
    <row r="64" spans="1:21">
      <c r="A64" s="152"/>
      <c r="B64" s="148"/>
      <c r="C64" s="82" t="s">
        <v>276</v>
      </c>
      <c r="D64" s="8" t="s">
        <v>244</v>
      </c>
      <c r="E64" s="65" t="s">
        <v>340</v>
      </c>
      <c r="F64" s="12">
        <v>32</v>
      </c>
      <c r="G64" s="12">
        <v>2</v>
      </c>
      <c r="H64" s="12">
        <v>26</v>
      </c>
      <c r="I64" s="12">
        <v>6</v>
      </c>
      <c r="J64" s="12"/>
      <c r="K64" s="12"/>
      <c r="L64" s="12"/>
      <c r="M64" s="13"/>
      <c r="N64" s="12"/>
      <c r="O64" s="12">
        <v>2</v>
      </c>
      <c r="P64" s="12"/>
      <c r="Q64" s="12"/>
      <c r="R64" s="18" t="s">
        <v>151</v>
      </c>
    </row>
    <row r="65" spans="1:18">
      <c r="A65" s="152"/>
      <c r="B65" s="148"/>
      <c r="C65" s="115" t="s">
        <v>122</v>
      </c>
      <c r="D65" s="115"/>
      <c r="E65" s="115"/>
      <c r="F65" s="58">
        <f t="shared" ref="F65:Q65" si="7">SUM(F61:F64)</f>
        <v>128</v>
      </c>
      <c r="G65" s="58">
        <f t="shared" si="7"/>
        <v>8</v>
      </c>
      <c r="H65" s="58">
        <f t="shared" si="7"/>
        <v>102</v>
      </c>
      <c r="I65" s="58">
        <f t="shared" si="7"/>
        <v>26</v>
      </c>
      <c r="J65" s="58">
        <f t="shared" si="7"/>
        <v>0</v>
      </c>
      <c r="K65" s="58">
        <f t="shared" si="7"/>
        <v>0</v>
      </c>
      <c r="L65" s="58">
        <f t="shared" si="7"/>
        <v>2</v>
      </c>
      <c r="M65" s="58">
        <f t="shared" si="7"/>
        <v>0</v>
      </c>
      <c r="N65" s="58">
        <f t="shared" si="7"/>
        <v>2</v>
      </c>
      <c r="O65" s="58">
        <f t="shared" si="7"/>
        <v>4</v>
      </c>
      <c r="P65" s="58">
        <f t="shared" si="7"/>
        <v>0</v>
      </c>
      <c r="Q65" s="58">
        <f t="shared" si="7"/>
        <v>0</v>
      </c>
      <c r="R65" s="68" t="s">
        <v>334</v>
      </c>
    </row>
    <row r="66" spans="1:18">
      <c r="A66" s="152"/>
      <c r="B66" s="150" t="s">
        <v>360</v>
      </c>
      <c r="C66" s="38" t="s">
        <v>277</v>
      </c>
      <c r="D66" s="8" t="s">
        <v>245</v>
      </c>
      <c r="E66" s="9" t="s">
        <v>341</v>
      </c>
      <c r="F66" s="12">
        <v>32</v>
      </c>
      <c r="G66" s="12">
        <v>2</v>
      </c>
      <c r="H66" s="12">
        <v>30</v>
      </c>
      <c r="I66" s="12">
        <v>2</v>
      </c>
      <c r="J66" s="12"/>
      <c r="K66" s="12"/>
      <c r="L66" s="12"/>
      <c r="M66" s="12"/>
      <c r="N66" s="12">
        <v>2</v>
      </c>
      <c r="O66" s="12"/>
      <c r="P66" s="12"/>
      <c r="Q66" s="12"/>
      <c r="R66" s="18" t="s">
        <v>151</v>
      </c>
    </row>
    <row r="67" spans="1:18" ht="22.5" customHeight="1">
      <c r="A67" s="152"/>
      <c r="B67" s="150"/>
      <c r="C67" s="38" t="s">
        <v>278</v>
      </c>
      <c r="D67" s="8" t="s">
        <v>246</v>
      </c>
      <c r="E67" s="65" t="s">
        <v>247</v>
      </c>
      <c r="F67" s="12">
        <v>32</v>
      </c>
      <c r="G67" s="12">
        <v>2</v>
      </c>
      <c r="H67" s="12">
        <v>28</v>
      </c>
      <c r="I67" s="12">
        <v>4</v>
      </c>
      <c r="J67" s="12"/>
      <c r="K67" s="12"/>
      <c r="L67" s="12"/>
      <c r="M67" s="12"/>
      <c r="N67" s="12"/>
      <c r="O67" s="12">
        <v>2</v>
      </c>
      <c r="P67" s="12"/>
      <c r="Q67" s="12"/>
      <c r="R67" s="18" t="s">
        <v>151</v>
      </c>
    </row>
    <row r="68" spans="1:18">
      <c r="A68" s="152"/>
      <c r="B68" s="150"/>
      <c r="C68" s="38" t="s">
        <v>279</v>
      </c>
      <c r="D68" s="8" t="s">
        <v>174</v>
      </c>
      <c r="E68" s="65" t="s">
        <v>175</v>
      </c>
      <c r="F68" s="12">
        <v>32</v>
      </c>
      <c r="G68" s="12">
        <v>2</v>
      </c>
      <c r="H68" s="12">
        <v>30</v>
      </c>
      <c r="I68" s="12">
        <v>2</v>
      </c>
      <c r="J68" s="12"/>
      <c r="K68" s="12"/>
      <c r="L68" s="12"/>
      <c r="M68" s="12"/>
      <c r="N68" s="12">
        <v>2</v>
      </c>
      <c r="O68" s="12"/>
      <c r="P68" s="12"/>
      <c r="Q68" s="12"/>
      <c r="R68" s="18" t="s">
        <v>151</v>
      </c>
    </row>
    <row r="69" spans="1:18" ht="12" customHeight="1">
      <c r="A69" s="152"/>
      <c r="B69" s="150"/>
      <c r="C69" s="38" t="s">
        <v>280</v>
      </c>
      <c r="D69" s="8" t="s">
        <v>204</v>
      </c>
      <c r="E69" s="65" t="s">
        <v>205</v>
      </c>
      <c r="F69" s="12">
        <v>32</v>
      </c>
      <c r="G69" s="12">
        <v>2</v>
      </c>
      <c r="H69" s="12">
        <v>30</v>
      </c>
      <c r="I69" s="12">
        <v>2</v>
      </c>
      <c r="J69" s="12"/>
      <c r="K69" s="12"/>
      <c r="L69" s="12"/>
      <c r="M69" s="12"/>
      <c r="N69" s="12"/>
      <c r="O69" s="12">
        <v>2</v>
      </c>
      <c r="P69" s="12"/>
      <c r="Q69" s="12"/>
      <c r="R69" s="18" t="s">
        <v>151</v>
      </c>
    </row>
    <row r="70" spans="1:18">
      <c r="A70" s="152"/>
      <c r="B70" s="150"/>
      <c r="C70" s="111" t="s">
        <v>355</v>
      </c>
      <c r="D70" s="112"/>
      <c r="E70" s="113"/>
      <c r="F70" s="60">
        <f>SUM(F66:F69)</f>
        <v>128</v>
      </c>
      <c r="G70" s="60">
        <f t="shared" ref="G70:Q70" si="8">SUM(G66:G69)</f>
        <v>8</v>
      </c>
      <c r="H70" s="60">
        <f t="shared" si="8"/>
        <v>118</v>
      </c>
      <c r="I70" s="60">
        <f t="shared" si="8"/>
        <v>10</v>
      </c>
      <c r="J70" s="60">
        <f t="shared" si="8"/>
        <v>0</v>
      </c>
      <c r="K70" s="60">
        <f t="shared" si="8"/>
        <v>0</v>
      </c>
      <c r="L70" s="60">
        <f t="shared" si="8"/>
        <v>0</v>
      </c>
      <c r="M70" s="60">
        <f t="shared" si="8"/>
        <v>0</v>
      </c>
      <c r="N70" s="60">
        <f t="shared" si="8"/>
        <v>4</v>
      </c>
      <c r="O70" s="60">
        <f t="shared" si="8"/>
        <v>4</v>
      </c>
      <c r="P70" s="60">
        <f t="shared" si="8"/>
        <v>0</v>
      </c>
      <c r="Q70" s="60">
        <f t="shared" si="8"/>
        <v>0</v>
      </c>
      <c r="R70" s="62" t="s">
        <v>334</v>
      </c>
    </row>
    <row r="71" spans="1:18">
      <c r="A71" s="152"/>
      <c r="B71" s="150"/>
      <c r="C71" s="38" t="s">
        <v>282</v>
      </c>
      <c r="D71" s="8" t="s">
        <v>283</v>
      </c>
      <c r="E71" s="65" t="s">
        <v>326</v>
      </c>
      <c r="F71" s="12">
        <v>32</v>
      </c>
      <c r="G71" s="12">
        <v>1.5</v>
      </c>
      <c r="H71" s="12">
        <v>16</v>
      </c>
      <c r="I71" s="12">
        <v>16</v>
      </c>
      <c r="J71" s="12"/>
      <c r="K71" s="12"/>
      <c r="L71" s="12"/>
      <c r="M71" s="12">
        <v>2</v>
      </c>
      <c r="N71" s="12"/>
      <c r="O71" s="12"/>
      <c r="P71" s="12"/>
      <c r="Q71" s="12"/>
      <c r="R71" s="18" t="s">
        <v>151</v>
      </c>
    </row>
    <row r="72" spans="1:18">
      <c r="A72" s="152"/>
      <c r="B72" s="150"/>
      <c r="C72" s="38" t="s">
        <v>285</v>
      </c>
      <c r="D72" s="8" t="s">
        <v>284</v>
      </c>
      <c r="E72" s="65" t="s">
        <v>173</v>
      </c>
      <c r="F72" s="12">
        <v>32</v>
      </c>
      <c r="G72" s="12">
        <v>1.5</v>
      </c>
      <c r="H72" s="12">
        <v>16</v>
      </c>
      <c r="I72" s="12">
        <v>16</v>
      </c>
      <c r="J72" s="12"/>
      <c r="K72" s="12"/>
      <c r="L72" s="12"/>
      <c r="M72" s="12"/>
      <c r="N72" s="12">
        <v>2</v>
      </c>
      <c r="O72" s="12"/>
      <c r="P72" s="12"/>
      <c r="Q72" s="12"/>
      <c r="R72" s="18" t="s">
        <v>151</v>
      </c>
    </row>
    <row r="73" spans="1:18">
      <c r="A73" s="152"/>
      <c r="B73" s="150"/>
      <c r="C73" s="38" t="s">
        <v>194</v>
      </c>
      <c r="D73" s="8" t="s">
        <v>286</v>
      </c>
      <c r="E73" s="65" t="s">
        <v>195</v>
      </c>
      <c r="F73" s="12">
        <v>32</v>
      </c>
      <c r="G73" s="12">
        <v>2</v>
      </c>
      <c r="H73" s="12">
        <v>28</v>
      </c>
      <c r="I73" s="12">
        <v>4</v>
      </c>
      <c r="J73" s="12"/>
      <c r="K73" s="12"/>
      <c r="L73" s="13"/>
      <c r="M73" s="12"/>
      <c r="N73" s="12">
        <v>2</v>
      </c>
      <c r="O73" s="12"/>
      <c r="P73" s="12"/>
      <c r="Q73" s="12"/>
      <c r="R73" s="18" t="s">
        <v>151</v>
      </c>
    </row>
    <row r="74" spans="1:18" ht="12" customHeight="1">
      <c r="A74" s="152"/>
      <c r="B74" s="150"/>
      <c r="C74" s="38" t="s">
        <v>288</v>
      </c>
      <c r="D74" s="8" t="s">
        <v>287</v>
      </c>
      <c r="E74" s="65" t="s">
        <v>203</v>
      </c>
      <c r="F74" s="12">
        <v>32</v>
      </c>
      <c r="G74" s="12">
        <v>2</v>
      </c>
      <c r="H74" s="12">
        <v>22</v>
      </c>
      <c r="I74" s="12">
        <v>10</v>
      </c>
      <c r="J74" s="12"/>
      <c r="K74" s="12"/>
      <c r="L74" s="12">
        <v>2</v>
      </c>
      <c r="M74" s="12"/>
      <c r="N74" s="12"/>
      <c r="O74" s="12"/>
      <c r="P74" s="12"/>
      <c r="Q74" s="12"/>
      <c r="R74" s="18" t="s">
        <v>151</v>
      </c>
    </row>
    <row r="75" spans="1:18">
      <c r="A75" s="152"/>
      <c r="B75" s="150"/>
      <c r="C75" s="111" t="s">
        <v>358</v>
      </c>
      <c r="D75" s="112"/>
      <c r="E75" s="113"/>
      <c r="F75" s="60">
        <f t="shared" ref="F75:Q75" si="9">SUM(F71:F74)</f>
        <v>128</v>
      </c>
      <c r="G75" s="60">
        <f>SUM(G71:G74)</f>
        <v>7</v>
      </c>
      <c r="H75" s="60">
        <f t="shared" si="9"/>
        <v>82</v>
      </c>
      <c r="I75" s="60">
        <f t="shared" si="9"/>
        <v>46</v>
      </c>
      <c r="J75" s="60">
        <f t="shared" si="9"/>
        <v>0</v>
      </c>
      <c r="K75" s="60">
        <f t="shared" si="9"/>
        <v>0</v>
      </c>
      <c r="L75" s="60">
        <f t="shared" si="9"/>
        <v>2</v>
      </c>
      <c r="M75" s="60">
        <f t="shared" si="9"/>
        <v>2</v>
      </c>
      <c r="N75" s="60">
        <f t="shared" si="9"/>
        <v>4</v>
      </c>
      <c r="O75" s="60">
        <f t="shared" si="9"/>
        <v>0</v>
      </c>
      <c r="P75" s="60">
        <f t="shared" si="9"/>
        <v>0</v>
      </c>
      <c r="Q75" s="60">
        <f t="shared" si="9"/>
        <v>0</v>
      </c>
      <c r="R75" s="62" t="s">
        <v>334</v>
      </c>
    </row>
    <row r="76" spans="1:18">
      <c r="A76" s="152"/>
      <c r="B76" s="150"/>
      <c r="C76" s="38" t="s">
        <v>289</v>
      </c>
      <c r="D76" s="8" t="s">
        <v>189</v>
      </c>
      <c r="E76" s="65" t="s">
        <v>190</v>
      </c>
      <c r="F76" s="12">
        <v>32</v>
      </c>
      <c r="G76" s="12">
        <v>2</v>
      </c>
      <c r="H76" s="12">
        <v>26</v>
      </c>
      <c r="I76" s="12">
        <v>6</v>
      </c>
      <c r="J76" s="12">
        <v>2</v>
      </c>
      <c r="K76" s="12"/>
      <c r="L76" s="12"/>
      <c r="M76" s="12"/>
      <c r="N76" s="12"/>
      <c r="O76" s="12"/>
      <c r="P76" s="12"/>
      <c r="Q76" s="12"/>
      <c r="R76" s="18" t="s">
        <v>151</v>
      </c>
    </row>
    <row r="77" spans="1:18">
      <c r="A77" s="152"/>
      <c r="B77" s="150"/>
      <c r="C77" s="38" t="s">
        <v>291</v>
      </c>
      <c r="D77" s="8" t="s">
        <v>213</v>
      </c>
      <c r="E77" s="65" t="s">
        <v>214</v>
      </c>
      <c r="F77" s="12">
        <v>32</v>
      </c>
      <c r="G77" s="12">
        <v>2</v>
      </c>
      <c r="H77" s="12">
        <v>24</v>
      </c>
      <c r="I77" s="12">
        <v>8</v>
      </c>
      <c r="J77" s="12"/>
      <c r="K77" s="12"/>
      <c r="L77" s="12"/>
      <c r="M77" s="12">
        <v>2</v>
      </c>
      <c r="N77" s="12"/>
      <c r="O77" s="12"/>
      <c r="P77" s="12"/>
      <c r="Q77" s="12"/>
      <c r="R77" s="18" t="s">
        <v>151</v>
      </c>
    </row>
    <row r="78" spans="1:18">
      <c r="A78" s="152"/>
      <c r="B78" s="150"/>
      <c r="C78" s="38" t="s">
        <v>292</v>
      </c>
      <c r="D78" s="8" t="s">
        <v>187</v>
      </c>
      <c r="E78" s="65" t="s">
        <v>188</v>
      </c>
      <c r="F78" s="12">
        <v>32</v>
      </c>
      <c r="G78" s="12">
        <v>2</v>
      </c>
      <c r="H78" s="12">
        <v>28</v>
      </c>
      <c r="I78" s="12">
        <v>4</v>
      </c>
      <c r="J78" s="12"/>
      <c r="K78" s="12"/>
      <c r="L78" s="12"/>
      <c r="M78" s="12"/>
      <c r="N78" s="12"/>
      <c r="O78" s="12">
        <v>2</v>
      </c>
      <c r="P78" s="12"/>
      <c r="Q78" s="12"/>
      <c r="R78" s="18" t="s">
        <v>151</v>
      </c>
    </row>
    <row r="79" spans="1:18">
      <c r="A79" s="152"/>
      <c r="B79" s="150"/>
      <c r="C79" s="38" t="s">
        <v>293</v>
      </c>
      <c r="D79" s="8" t="s">
        <v>215</v>
      </c>
      <c r="E79" s="65" t="s">
        <v>216</v>
      </c>
      <c r="F79" s="12">
        <v>32</v>
      </c>
      <c r="G79" s="12">
        <v>2</v>
      </c>
      <c r="H79" s="12">
        <v>28</v>
      </c>
      <c r="I79" s="12">
        <v>4</v>
      </c>
      <c r="J79" s="12"/>
      <c r="K79" s="12"/>
      <c r="L79" s="12"/>
      <c r="M79" s="12"/>
      <c r="N79" s="12"/>
      <c r="O79" s="12"/>
      <c r="P79" s="12">
        <v>2</v>
      </c>
      <c r="Q79" s="12"/>
      <c r="R79" s="18" t="s">
        <v>151</v>
      </c>
    </row>
    <row r="80" spans="1:18" ht="12" customHeight="1">
      <c r="A80" s="152"/>
      <c r="B80" s="150"/>
      <c r="C80" s="111" t="s">
        <v>359</v>
      </c>
      <c r="D80" s="112"/>
      <c r="E80" s="113"/>
      <c r="F80" s="60">
        <f>SUM(F76:F79)</f>
        <v>128</v>
      </c>
      <c r="G80" s="60">
        <f t="shared" ref="G80:Q80" si="10">SUM(G76:G79)</f>
        <v>8</v>
      </c>
      <c r="H80" s="60">
        <f t="shared" si="10"/>
        <v>106</v>
      </c>
      <c r="I80" s="60">
        <f t="shared" si="10"/>
        <v>22</v>
      </c>
      <c r="J80" s="60">
        <f t="shared" si="10"/>
        <v>2</v>
      </c>
      <c r="K80" s="60">
        <f t="shared" si="10"/>
        <v>0</v>
      </c>
      <c r="L80" s="60">
        <f t="shared" si="10"/>
        <v>0</v>
      </c>
      <c r="M80" s="60">
        <f t="shared" si="10"/>
        <v>2</v>
      </c>
      <c r="N80" s="60">
        <f t="shared" si="10"/>
        <v>0</v>
      </c>
      <c r="O80" s="60">
        <f t="shared" si="10"/>
        <v>2</v>
      </c>
      <c r="P80" s="60">
        <f t="shared" si="10"/>
        <v>2</v>
      </c>
      <c r="Q80" s="60">
        <f t="shared" si="10"/>
        <v>0</v>
      </c>
      <c r="R80" s="83" t="s">
        <v>334</v>
      </c>
    </row>
    <row r="81" spans="1:18" s="71" customFormat="1">
      <c r="A81" s="152"/>
      <c r="B81" s="150"/>
      <c r="C81" s="149" t="s">
        <v>356</v>
      </c>
      <c r="D81" s="149"/>
      <c r="E81" s="149"/>
      <c r="F81" s="58">
        <f>SUM(F70,F75,F80)</f>
        <v>384</v>
      </c>
      <c r="G81" s="58">
        <f>SUM(G70,G75,G80)</f>
        <v>23</v>
      </c>
      <c r="H81" s="58">
        <f t="shared" ref="H81:Q81" si="11">SUM(H70,H75,H80)</f>
        <v>306</v>
      </c>
      <c r="I81" s="58">
        <f t="shared" si="11"/>
        <v>78</v>
      </c>
      <c r="J81" s="58">
        <f t="shared" si="11"/>
        <v>2</v>
      </c>
      <c r="K81" s="58">
        <f t="shared" si="11"/>
        <v>0</v>
      </c>
      <c r="L81" s="58">
        <f t="shared" si="11"/>
        <v>2</v>
      </c>
      <c r="M81" s="58">
        <f t="shared" si="11"/>
        <v>4</v>
      </c>
      <c r="N81" s="58">
        <f t="shared" si="11"/>
        <v>8</v>
      </c>
      <c r="O81" s="58">
        <f t="shared" si="11"/>
        <v>6</v>
      </c>
      <c r="P81" s="58">
        <f t="shared" si="11"/>
        <v>2</v>
      </c>
      <c r="Q81" s="58">
        <f t="shared" si="11"/>
        <v>0</v>
      </c>
      <c r="R81" s="86" t="s">
        <v>357</v>
      </c>
    </row>
    <row r="82" spans="1:18">
      <c r="A82" s="152"/>
      <c r="B82" s="150" t="s">
        <v>361</v>
      </c>
      <c r="C82" s="38" t="s">
        <v>294</v>
      </c>
      <c r="D82" s="8" t="s">
        <v>196</v>
      </c>
      <c r="E82" s="65" t="s">
        <v>197</v>
      </c>
      <c r="F82" s="12">
        <v>32</v>
      </c>
      <c r="G82" s="12">
        <v>2</v>
      </c>
      <c r="H82" s="12">
        <v>30</v>
      </c>
      <c r="I82" s="12">
        <v>2</v>
      </c>
      <c r="J82" s="12"/>
      <c r="K82" s="12">
        <v>2</v>
      </c>
      <c r="L82" s="12"/>
      <c r="M82" s="12"/>
      <c r="N82" s="12"/>
      <c r="O82" s="12"/>
      <c r="P82" s="12"/>
      <c r="Q82" s="12"/>
      <c r="R82" s="18" t="s">
        <v>151</v>
      </c>
    </row>
    <row r="83" spans="1:18">
      <c r="A83" s="152"/>
      <c r="B83" s="150"/>
      <c r="C83" s="38" t="s">
        <v>290</v>
      </c>
      <c r="D83" s="8" t="s">
        <v>249</v>
      </c>
      <c r="E83" s="65" t="s">
        <v>248</v>
      </c>
      <c r="F83" s="12">
        <v>32</v>
      </c>
      <c r="G83" s="12">
        <v>1.5</v>
      </c>
      <c r="H83" s="12">
        <v>16</v>
      </c>
      <c r="I83" s="12">
        <v>16</v>
      </c>
      <c r="J83" s="12"/>
      <c r="K83" s="12"/>
      <c r="L83" s="12"/>
      <c r="M83" s="12"/>
      <c r="N83" s="12">
        <v>2</v>
      </c>
      <c r="O83" s="12"/>
      <c r="P83" s="73"/>
      <c r="Q83" s="73"/>
      <c r="R83" s="18" t="s">
        <v>151</v>
      </c>
    </row>
    <row r="84" spans="1:18">
      <c r="A84" s="152"/>
      <c r="B84" s="150"/>
      <c r="C84" s="38" t="s">
        <v>295</v>
      </c>
      <c r="D84" s="8" t="s">
        <v>224</v>
      </c>
      <c r="E84" s="65" t="s">
        <v>200</v>
      </c>
      <c r="F84" s="12">
        <v>32</v>
      </c>
      <c r="G84" s="12">
        <v>2</v>
      </c>
      <c r="H84" s="12">
        <v>28</v>
      </c>
      <c r="I84" s="12">
        <v>4</v>
      </c>
      <c r="J84" s="12"/>
      <c r="K84" s="12"/>
      <c r="L84" s="12"/>
      <c r="M84" s="12"/>
      <c r="N84" s="12"/>
      <c r="O84" s="12">
        <v>2</v>
      </c>
      <c r="P84" s="12"/>
      <c r="Q84" s="12"/>
      <c r="R84" s="18" t="s">
        <v>151</v>
      </c>
    </row>
    <row r="85" spans="1:18">
      <c r="A85" s="152"/>
      <c r="B85" s="150"/>
      <c r="C85" s="38" t="s">
        <v>296</v>
      </c>
      <c r="D85" s="8" t="s">
        <v>243</v>
      </c>
      <c r="E85" s="9" t="s">
        <v>342</v>
      </c>
      <c r="F85" s="60">
        <v>32</v>
      </c>
      <c r="G85" s="60">
        <v>2</v>
      </c>
      <c r="H85" s="60">
        <v>28</v>
      </c>
      <c r="I85" s="60">
        <v>4</v>
      </c>
      <c r="J85" s="73"/>
      <c r="K85" s="12"/>
      <c r="L85" s="74"/>
      <c r="M85" s="60"/>
      <c r="N85" s="60"/>
      <c r="O85" s="60"/>
      <c r="P85" s="12">
        <v>2</v>
      </c>
      <c r="Q85" s="12"/>
      <c r="R85" s="18" t="s">
        <v>151</v>
      </c>
    </row>
    <row r="86" spans="1:18">
      <c r="A86" s="152"/>
      <c r="B86" s="150"/>
      <c r="C86" s="38" t="s">
        <v>298</v>
      </c>
      <c r="D86" s="8" t="s">
        <v>210</v>
      </c>
      <c r="E86" s="65" t="s">
        <v>211</v>
      </c>
      <c r="F86" s="12">
        <v>32</v>
      </c>
      <c r="G86" s="12">
        <v>2</v>
      </c>
      <c r="H86" s="12">
        <v>30</v>
      </c>
      <c r="I86" s="12">
        <v>2</v>
      </c>
      <c r="J86" s="12"/>
      <c r="K86" s="12"/>
      <c r="L86" s="12"/>
      <c r="M86" s="12">
        <v>2</v>
      </c>
      <c r="N86" s="12"/>
      <c r="O86" s="12"/>
      <c r="P86" s="12"/>
      <c r="Q86" s="12"/>
      <c r="R86" s="18" t="s">
        <v>151</v>
      </c>
    </row>
    <row r="87" spans="1:18">
      <c r="A87" s="152"/>
      <c r="B87" s="150"/>
      <c r="C87" s="38" t="s">
        <v>297</v>
      </c>
      <c r="D87" s="8" t="s">
        <v>206</v>
      </c>
      <c r="E87" s="65" t="s">
        <v>207</v>
      </c>
      <c r="F87" s="12">
        <v>32</v>
      </c>
      <c r="G87" s="12">
        <v>2</v>
      </c>
      <c r="H87" s="12">
        <v>30</v>
      </c>
      <c r="I87" s="12">
        <v>2</v>
      </c>
      <c r="J87" s="12"/>
      <c r="K87" s="12"/>
      <c r="L87" s="12"/>
      <c r="M87" s="12"/>
      <c r="N87" s="12">
        <v>2</v>
      </c>
      <c r="O87" s="12"/>
      <c r="P87" s="12"/>
      <c r="Q87" s="12"/>
      <c r="R87" s="18" t="s">
        <v>151</v>
      </c>
    </row>
    <row r="88" spans="1:18">
      <c r="A88" s="152"/>
      <c r="B88" s="150"/>
      <c r="C88" s="38" t="s">
        <v>299</v>
      </c>
      <c r="D88" s="8" t="s">
        <v>219</v>
      </c>
      <c r="E88" s="65" t="s">
        <v>220</v>
      </c>
      <c r="F88" s="12">
        <v>32</v>
      </c>
      <c r="G88" s="12">
        <v>2</v>
      </c>
      <c r="H88" s="12">
        <v>28</v>
      </c>
      <c r="I88" s="12">
        <v>4</v>
      </c>
      <c r="J88" s="12"/>
      <c r="K88" s="12"/>
      <c r="L88" s="12"/>
      <c r="M88" s="12"/>
      <c r="N88" s="12"/>
      <c r="O88" s="12"/>
      <c r="P88" s="12">
        <v>2</v>
      </c>
      <c r="Q88" s="12"/>
      <c r="R88" s="18" t="s">
        <v>151</v>
      </c>
    </row>
    <row r="89" spans="1:18" ht="22.5">
      <c r="A89" s="152"/>
      <c r="B89" s="150"/>
      <c r="C89" s="38" t="s">
        <v>300</v>
      </c>
      <c r="D89" s="101" t="s">
        <v>221</v>
      </c>
      <c r="E89" s="9" t="s">
        <v>371</v>
      </c>
      <c r="F89" s="12">
        <v>32</v>
      </c>
      <c r="G89" s="12">
        <v>1.5</v>
      </c>
      <c r="H89" s="12">
        <v>16</v>
      </c>
      <c r="I89" s="12">
        <v>16</v>
      </c>
      <c r="J89" s="12"/>
      <c r="K89" s="12"/>
      <c r="L89" s="12"/>
      <c r="M89" s="12"/>
      <c r="N89" s="12"/>
      <c r="O89" s="12"/>
      <c r="P89" s="12">
        <v>2</v>
      </c>
      <c r="Q89" s="12"/>
      <c r="R89" s="102" t="s">
        <v>151</v>
      </c>
    </row>
    <row r="90" spans="1:18">
      <c r="A90" s="152"/>
      <c r="B90" s="150"/>
      <c r="C90" s="38" t="s">
        <v>301</v>
      </c>
      <c r="D90" s="101" t="s">
        <v>372</v>
      </c>
      <c r="E90" s="9" t="s">
        <v>212</v>
      </c>
      <c r="F90" s="12">
        <v>32</v>
      </c>
      <c r="G90" s="12">
        <v>2</v>
      </c>
      <c r="H90" s="12">
        <v>28</v>
      </c>
      <c r="I90" s="12">
        <v>4</v>
      </c>
      <c r="J90" s="12"/>
      <c r="K90" s="12"/>
      <c r="L90" s="12"/>
      <c r="M90" s="12"/>
      <c r="N90" s="12"/>
      <c r="O90" s="12">
        <v>2</v>
      </c>
      <c r="P90" s="12"/>
      <c r="Q90" s="12"/>
      <c r="R90" s="102" t="s">
        <v>151</v>
      </c>
    </row>
    <row r="91" spans="1:18">
      <c r="A91" s="152"/>
      <c r="B91" s="150"/>
      <c r="C91" s="59" t="s">
        <v>302</v>
      </c>
      <c r="D91" s="101" t="s">
        <v>198</v>
      </c>
      <c r="E91" s="9" t="s">
        <v>199</v>
      </c>
      <c r="F91" s="12">
        <v>32</v>
      </c>
      <c r="G91" s="12">
        <v>2</v>
      </c>
      <c r="H91" s="12">
        <v>30</v>
      </c>
      <c r="I91" s="12">
        <v>2</v>
      </c>
      <c r="J91" s="12"/>
      <c r="K91" s="12"/>
      <c r="L91" s="12"/>
      <c r="M91" s="12"/>
      <c r="N91" s="12"/>
      <c r="O91" s="12"/>
      <c r="P91" s="12">
        <v>2</v>
      </c>
      <c r="Q91" s="12"/>
      <c r="R91" s="102" t="s">
        <v>151</v>
      </c>
    </row>
    <row r="92" spans="1:18" ht="12" customHeight="1">
      <c r="A92" s="152"/>
      <c r="B92" s="150"/>
      <c r="C92" s="59" t="s">
        <v>303</v>
      </c>
      <c r="D92" s="101" t="s">
        <v>201</v>
      </c>
      <c r="E92" s="9" t="s">
        <v>202</v>
      </c>
      <c r="F92" s="12">
        <v>32</v>
      </c>
      <c r="G92" s="12">
        <v>2</v>
      </c>
      <c r="H92" s="12">
        <v>30</v>
      </c>
      <c r="I92" s="12">
        <v>2</v>
      </c>
      <c r="J92" s="12"/>
      <c r="K92" s="12"/>
      <c r="L92" s="12"/>
      <c r="M92" s="12"/>
      <c r="N92" s="12"/>
      <c r="O92" s="12">
        <v>2</v>
      </c>
      <c r="P92" s="12"/>
      <c r="Q92" s="12"/>
      <c r="R92" s="102" t="s">
        <v>151</v>
      </c>
    </row>
    <row r="93" spans="1:18" ht="14.25" thickBot="1">
      <c r="A93" s="153"/>
      <c r="B93" s="116" t="s">
        <v>362</v>
      </c>
      <c r="C93" s="136"/>
      <c r="D93" s="116"/>
      <c r="E93" s="137"/>
      <c r="F93" s="84">
        <f>SUM(F82:F88)</f>
        <v>224</v>
      </c>
      <c r="G93" s="84">
        <f>SUM(G82:G88)</f>
        <v>13.5</v>
      </c>
      <c r="H93" s="19" t="s">
        <v>333</v>
      </c>
      <c r="I93" s="19" t="s">
        <v>333</v>
      </c>
      <c r="J93" s="19" t="s">
        <v>333</v>
      </c>
      <c r="K93" s="19" t="s">
        <v>333</v>
      </c>
      <c r="L93" s="19" t="s">
        <v>334</v>
      </c>
      <c r="M93" s="19" t="s">
        <v>333</v>
      </c>
      <c r="N93" s="19" t="s">
        <v>333</v>
      </c>
      <c r="O93" s="19" t="s">
        <v>333</v>
      </c>
      <c r="P93" s="19" t="s">
        <v>333</v>
      </c>
      <c r="Q93" s="19" t="s">
        <v>333</v>
      </c>
      <c r="R93" s="85" t="s">
        <v>333</v>
      </c>
    </row>
    <row r="94" spans="1:18" ht="14.25" thickBot="1">
      <c r="A94" s="138" t="s">
        <v>123</v>
      </c>
      <c r="B94" s="139"/>
      <c r="C94" s="139"/>
      <c r="D94" s="139"/>
      <c r="E94" s="140"/>
      <c r="F94" s="52">
        <f>SUM(F65,F81,F93)</f>
        <v>736</v>
      </c>
      <c r="G94" s="52">
        <f>SUM(G65,G81,G93)</f>
        <v>44.5</v>
      </c>
      <c r="H94" s="52">
        <f t="shared" ref="H94:Q94" si="12">SUM(H65,H81,H93)</f>
        <v>408</v>
      </c>
      <c r="I94" s="52">
        <f t="shared" si="12"/>
        <v>104</v>
      </c>
      <c r="J94" s="52">
        <f t="shared" si="12"/>
        <v>2</v>
      </c>
      <c r="K94" s="52">
        <f t="shared" si="12"/>
        <v>0</v>
      </c>
      <c r="L94" s="52">
        <f t="shared" si="12"/>
        <v>4</v>
      </c>
      <c r="M94" s="52">
        <f t="shared" si="12"/>
        <v>4</v>
      </c>
      <c r="N94" s="52">
        <f t="shared" si="12"/>
        <v>10</v>
      </c>
      <c r="O94" s="52">
        <f t="shared" si="12"/>
        <v>10</v>
      </c>
      <c r="P94" s="52">
        <f t="shared" si="12"/>
        <v>2</v>
      </c>
      <c r="Q94" s="52">
        <f t="shared" si="12"/>
        <v>0</v>
      </c>
      <c r="R94" s="15" t="s">
        <v>334</v>
      </c>
    </row>
    <row r="95" spans="1:18" ht="13.5" customHeight="1">
      <c r="A95" s="144" t="s">
        <v>124</v>
      </c>
      <c r="B95" s="114" t="s">
        <v>125</v>
      </c>
      <c r="C95" s="5" t="s">
        <v>255</v>
      </c>
      <c r="D95" s="6" t="s">
        <v>126</v>
      </c>
      <c r="E95" s="7" t="s">
        <v>127</v>
      </c>
      <c r="F95" s="61" t="s">
        <v>128</v>
      </c>
      <c r="G95" s="61">
        <v>2</v>
      </c>
      <c r="H95" s="5" t="s">
        <v>129</v>
      </c>
      <c r="I95" s="61"/>
      <c r="J95" s="75" t="s">
        <v>130</v>
      </c>
      <c r="K95" s="61"/>
      <c r="L95" s="61"/>
      <c r="M95" s="61"/>
      <c r="N95" s="61"/>
      <c r="O95" s="61"/>
      <c r="P95" s="61"/>
      <c r="Q95" s="61"/>
      <c r="R95" s="117" t="s">
        <v>131</v>
      </c>
    </row>
    <row r="96" spans="1:18" ht="24.95" customHeight="1">
      <c r="A96" s="145"/>
      <c r="B96" s="115"/>
      <c r="C96" s="59" t="s">
        <v>256</v>
      </c>
      <c r="D96" s="8" t="s">
        <v>132</v>
      </c>
      <c r="E96" s="9" t="s">
        <v>133</v>
      </c>
      <c r="F96" s="59" t="s">
        <v>134</v>
      </c>
      <c r="G96" s="60">
        <v>4</v>
      </c>
      <c r="H96" s="112" t="s">
        <v>135</v>
      </c>
      <c r="I96" s="112"/>
      <c r="J96" s="112"/>
      <c r="K96" s="112"/>
      <c r="L96" s="112"/>
      <c r="M96" s="112"/>
      <c r="N96" s="112"/>
      <c r="O96" s="112"/>
      <c r="P96" s="112"/>
      <c r="Q96" s="112"/>
      <c r="R96" s="118"/>
    </row>
    <row r="97" spans="1:18">
      <c r="A97" s="145"/>
      <c r="B97" s="115"/>
      <c r="C97" s="59" t="s">
        <v>257</v>
      </c>
      <c r="D97" s="8" t="s">
        <v>136</v>
      </c>
      <c r="E97" s="9" t="s">
        <v>137</v>
      </c>
      <c r="F97" s="59" t="s">
        <v>134</v>
      </c>
      <c r="G97" s="60">
        <v>4</v>
      </c>
      <c r="H97" s="60"/>
      <c r="I97" s="60"/>
      <c r="J97" s="50"/>
      <c r="K97" s="60"/>
      <c r="L97" s="60"/>
      <c r="M97" s="60"/>
      <c r="N97" s="60"/>
      <c r="O97" s="60"/>
      <c r="P97" s="60"/>
      <c r="Q97" s="60"/>
      <c r="R97" s="118"/>
    </row>
    <row r="98" spans="1:18">
      <c r="A98" s="145"/>
      <c r="B98" s="115"/>
      <c r="C98" s="38" t="s">
        <v>304</v>
      </c>
      <c r="D98" s="8" t="s">
        <v>167</v>
      </c>
      <c r="E98" s="65" t="s">
        <v>168</v>
      </c>
      <c r="F98" s="12" t="s">
        <v>128</v>
      </c>
      <c r="G98" s="12">
        <v>2</v>
      </c>
      <c r="H98" s="12"/>
      <c r="I98" s="12"/>
      <c r="J98" s="12"/>
      <c r="K98" s="12" t="s">
        <v>130</v>
      </c>
      <c r="L98" s="73"/>
      <c r="M98" s="12"/>
      <c r="N98" s="12"/>
      <c r="O98" s="12"/>
      <c r="P98" s="12"/>
      <c r="Q98" s="12"/>
      <c r="R98" s="18" t="s">
        <v>151</v>
      </c>
    </row>
    <row r="99" spans="1:18">
      <c r="A99" s="145"/>
      <c r="B99" s="115"/>
      <c r="C99" s="38" t="s">
        <v>258</v>
      </c>
      <c r="D99" s="8" t="s">
        <v>169</v>
      </c>
      <c r="E99" s="65" t="s">
        <v>343</v>
      </c>
      <c r="F99" s="12" t="s">
        <v>128</v>
      </c>
      <c r="G99" s="12">
        <v>2</v>
      </c>
      <c r="H99" s="12"/>
      <c r="I99" s="12"/>
      <c r="J99" s="12"/>
      <c r="K99" s="73"/>
      <c r="L99" s="12" t="s">
        <v>130</v>
      </c>
      <c r="M99" s="12"/>
      <c r="N99" s="12"/>
      <c r="O99" s="12"/>
      <c r="P99" s="12"/>
      <c r="Q99" s="12"/>
      <c r="R99" s="18" t="s">
        <v>151</v>
      </c>
    </row>
    <row r="100" spans="1:18" ht="15.75">
      <c r="A100" s="145"/>
      <c r="B100" s="115"/>
      <c r="C100" s="38" t="s">
        <v>305</v>
      </c>
      <c r="D100" s="8" t="s">
        <v>170</v>
      </c>
      <c r="E100" s="65" t="s">
        <v>344</v>
      </c>
      <c r="F100" s="12" t="s">
        <v>128</v>
      </c>
      <c r="G100" s="12">
        <v>2</v>
      </c>
      <c r="H100" s="12"/>
      <c r="I100" s="12"/>
      <c r="J100" s="12"/>
      <c r="K100" s="12"/>
      <c r="L100" s="12"/>
      <c r="M100" s="12" t="s">
        <v>130</v>
      </c>
      <c r="N100" s="13"/>
      <c r="O100" s="72"/>
      <c r="P100" s="12"/>
      <c r="Q100" s="12"/>
      <c r="R100" s="18" t="s">
        <v>151</v>
      </c>
    </row>
    <row r="101" spans="1:18" ht="22.5">
      <c r="A101" s="145"/>
      <c r="B101" s="115"/>
      <c r="C101" s="38" t="s">
        <v>306</v>
      </c>
      <c r="D101" s="8" t="s">
        <v>240</v>
      </c>
      <c r="E101" s="65" t="s">
        <v>179</v>
      </c>
      <c r="F101" s="14" t="s">
        <v>128</v>
      </c>
      <c r="G101" s="14">
        <v>2</v>
      </c>
      <c r="H101" s="14"/>
      <c r="I101" s="14"/>
      <c r="J101" s="14"/>
      <c r="K101" s="14"/>
      <c r="L101" s="14"/>
      <c r="M101" s="76"/>
      <c r="N101" s="14" t="s">
        <v>130</v>
      </c>
      <c r="O101" s="14"/>
      <c r="P101" s="14"/>
      <c r="Q101" s="14"/>
      <c r="R101" s="27" t="s">
        <v>151</v>
      </c>
    </row>
    <row r="102" spans="1:18" ht="15.75">
      <c r="A102" s="145"/>
      <c r="B102" s="115"/>
      <c r="C102" s="38" t="s">
        <v>307</v>
      </c>
      <c r="D102" s="8" t="s">
        <v>239</v>
      </c>
      <c r="E102" s="65" t="s">
        <v>186</v>
      </c>
      <c r="F102" s="14" t="s">
        <v>128</v>
      </c>
      <c r="G102" s="14">
        <v>2</v>
      </c>
      <c r="H102" s="14"/>
      <c r="I102" s="14"/>
      <c r="J102" s="14"/>
      <c r="K102" s="14"/>
      <c r="L102" s="14"/>
      <c r="M102" s="14"/>
      <c r="N102" s="14"/>
      <c r="O102" s="14" t="s">
        <v>130</v>
      </c>
      <c r="P102" s="72"/>
      <c r="Q102" s="14"/>
      <c r="R102" s="27" t="s">
        <v>151</v>
      </c>
    </row>
    <row r="103" spans="1:18">
      <c r="A103" s="145"/>
      <c r="B103" s="115"/>
      <c r="C103" s="38" t="s">
        <v>308</v>
      </c>
      <c r="D103" s="8" t="s">
        <v>180</v>
      </c>
      <c r="E103" s="65" t="s">
        <v>181</v>
      </c>
      <c r="F103" s="38" t="s">
        <v>250</v>
      </c>
      <c r="G103" s="14">
        <v>6</v>
      </c>
      <c r="H103" s="38"/>
      <c r="I103" s="38"/>
      <c r="J103" s="38"/>
      <c r="K103" s="38"/>
      <c r="L103" s="38"/>
      <c r="M103" s="38"/>
      <c r="N103" s="38"/>
      <c r="O103" s="38"/>
      <c r="P103" s="38"/>
      <c r="Q103" s="38" t="s">
        <v>182</v>
      </c>
      <c r="R103" s="18" t="s">
        <v>151</v>
      </c>
    </row>
    <row r="104" spans="1:18" ht="14.25" thickBot="1">
      <c r="A104" s="146"/>
      <c r="B104" s="116"/>
      <c r="C104" s="98" t="s">
        <v>309</v>
      </c>
      <c r="D104" s="23" t="s">
        <v>183</v>
      </c>
      <c r="E104" s="66" t="s">
        <v>184</v>
      </c>
      <c r="F104" s="98" t="s">
        <v>222</v>
      </c>
      <c r="G104" s="28">
        <v>8</v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 t="s">
        <v>185</v>
      </c>
      <c r="R104" s="22" t="s">
        <v>151</v>
      </c>
    </row>
    <row r="105" spans="1:18" ht="14.25" customHeight="1" thickBot="1">
      <c r="A105" s="119" t="s">
        <v>364</v>
      </c>
      <c r="B105" s="120"/>
      <c r="C105" s="120"/>
      <c r="D105" s="120"/>
      <c r="E105" s="120"/>
      <c r="F105" s="26" t="s">
        <v>354</v>
      </c>
      <c r="G105" s="26">
        <f>SUM(G95:G104)</f>
        <v>34</v>
      </c>
      <c r="H105" s="26" t="s">
        <v>333</v>
      </c>
      <c r="I105" s="26" t="s">
        <v>333</v>
      </c>
      <c r="J105" s="20" t="s">
        <v>333</v>
      </c>
      <c r="K105" s="20" t="s">
        <v>333</v>
      </c>
      <c r="L105" s="20" t="s">
        <v>333</v>
      </c>
      <c r="M105" s="20" t="s">
        <v>333</v>
      </c>
      <c r="N105" s="20" t="s">
        <v>334</v>
      </c>
      <c r="O105" s="20" t="s">
        <v>333</v>
      </c>
      <c r="P105" s="20" t="s">
        <v>333</v>
      </c>
      <c r="Q105" s="20" t="s">
        <v>333</v>
      </c>
      <c r="R105" s="21" t="s">
        <v>333</v>
      </c>
    </row>
    <row r="106" spans="1:18">
      <c r="A106" s="109" t="s">
        <v>365</v>
      </c>
      <c r="B106" s="110"/>
      <c r="C106" s="110"/>
      <c r="D106" s="110"/>
      <c r="E106" s="110"/>
      <c r="F106" s="29"/>
      <c r="G106" s="29">
        <v>6</v>
      </c>
      <c r="H106" s="29"/>
      <c r="I106" s="29">
        <f>SUM(I18:I19,I36,I53,I65,I81)</f>
        <v>202</v>
      </c>
      <c r="J106" s="99"/>
      <c r="K106" s="99"/>
      <c r="L106" s="99"/>
      <c r="M106" s="99"/>
      <c r="N106" s="99"/>
      <c r="O106" s="99"/>
      <c r="P106" s="99"/>
      <c r="Q106" s="99"/>
      <c r="R106" s="100"/>
    </row>
    <row r="107" spans="1:18">
      <c r="A107" s="141" t="s">
        <v>366</v>
      </c>
      <c r="B107" s="142"/>
      <c r="C107" s="142"/>
      <c r="D107" s="142"/>
      <c r="E107" s="142"/>
      <c r="F107" s="89"/>
      <c r="G107" s="89">
        <v>2.5</v>
      </c>
      <c r="H107" s="89"/>
      <c r="I107" s="89">
        <f>SUM(I54:I58,I82:I92)</f>
        <v>78</v>
      </c>
      <c r="J107" s="87"/>
      <c r="K107" s="87"/>
      <c r="L107" s="87"/>
      <c r="M107" s="87"/>
      <c r="N107" s="87"/>
      <c r="O107" s="87"/>
      <c r="P107" s="87"/>
      <c r="Q107" s="87"/>
      <c r="R107" s="88"/>
    </row>
    <row r="108" spans="1:18">
      <c r="A108" s="141" t="s">
        <v>138</v>
      </c>
      <c r="B108" s="142"/>
      <c r="C108" s="142"/>
      <c r="D108" s="142"/>
      <c r="E108" s="143"/>
      <c r="F108" s="87">
        <f>SUM(F44,F60,F94,F105)</f>
        <v>2118</v>
      </c>
      <c r="G108" s="87">
        <f t="shared" ref="G108:Q108" si="13">SUM(G44,G60,G94,G105)</f>
        <v>165</v>
      </c>
      <c r="H108" s="87">
        <f t="shared" si="13"/>
        <v>1404</v>
      </c>
      <c r="I108" s="87">
        <f t="shared" si="13"/>
        <v>362</v>
      </c>
      <c r="J108" s="87">
        <f t="shared" si="13"/>
        <v>24</v>
      </c>
      <c r="K108" s="87">
        <f t="shared" si="13"/>
        <v>21</v>
      </c>
      <c r="L108" s="87">
        <f t="shared" si="13"/>
        <v>20</v>
      </c>
      <c r="M108" s="87">
        <f t="shared" si="13"/>
        <v>14</v>
      </c>
      <c r="N108" s="87">
        <f t="shared" si="13"/>
        <v>12</v>
      </c>
      <c r="O108" s="87">
        <f t="shared" si="13"/>
        <v>11</v>
      </c>
      <c r="P108" s="87">
        <f t="shared" si="13"/>
        <v>2</v>
      </c>
      <c r="Q108" s="87">
        <f t="shared" si="13"/>
        <v>0</v>
      </c>
      <c r="R108" s="88"/>
    </row>
    <row r="109" spans="1:18" ht="14.25" thickBot="1">
      <c r="A109" s="131" t="s">
        <v>139</v>
      </c>
      <c r="B109" s="129"/>
      <c r="C109" s="129"/>
      <c r="D109" s="129"/>
      <c r="E109" s="132"/>
      <c r="F109" s="129"/>
      <c r="G109" s="129">
        <f>SUM(G44,G60,G94,G105)</f>
        <v>165</v>
      </c>
      <c r="H109" s="129"/>
      <c r="I109" s="129"/>
      <c r="J109" s="129"/>
      <c r="K109" s="129"/>
      <c r="L109" s="129"/>
      <c r="M109" s="129"/>
      <c r="N109" s="129"/>
      <c r="O109" s="129"/>
      <c r="P109" s="129"/>
      <c r="Q109" s="129"/>
      <c r="R109" s="130"/>
    </row>
    <row r="110" spans="1:18" ht="15.75">
      <c r="A110" s="2"/>
      <c r="B110" s="2"/>
      <c r="C110" s="3"/>
      <c r="D110" s="1"/>
      <c r="E110" s="67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4"/>
    </row>
    <row r="111" spans="1:18" ht="22.5">
      <c r="A111" s="112" t="s">
        <v>345</v>
      </c>
      <c r="B111" s="112"/>
      <c r="C111" s="51" t="s">
        <v>1</v>
      </c>
      <c r="D111" s="50" t="s">
        <v>140</v>
      </c>
      <c r="E111" s="50" t="s">
        <v>141</v>
      </c>
      <c r="F111" s="50" t="s">
        <v>142</v>
      </c>
      <c r="G111" s="50" t="s">
        <v>143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4"/>
    </row>
    <row r="112" spans="1:18" ht="15.75">
      <c r="A112" s="112" t="s">
        <v>346</v>
      </c>
      <c r="B112" s="112"/>
      <c r="C112" s="51" t="s">
        <v>17</v>
      </c>
      <c r="D112" s="50">
        <f>SUM(G6:G11)</f>
        <v>23</v>
      </c>
      <c r="E112" s="154">
        <f>SUM(D112:D114)/D124</f>
        <v>0.36969696969696969</v>
      </c>
      <c r="F112" s="50">
        <f>SUM(F6:F11)</f>
        <v>368</v>
      </c>
      <c r="G112" s="50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4"/>
    </row>
    <row r="113" spans="1:18" ht="15.75">
      <c r="A113" s="112"/>
      <c r="B113" s="112"/>
      <c r="C113" s="51" t="s">
        <v>29</v>
      </c>
      <c r="D113" s="50">
        <f>SUM(G12:G22)</f>
        <v>20</v>
      </c>
      <c r="E113" s="154"/>
      <c r="F113" s="50">
        <f>SUM(F12:F22)</f>
        <v>366</v>
      </c>
      <c r="G113" s="50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4"/>
    </row>
    <row r="114" spans="1:18" ht="15.75">
      <c r="A114" s="112"/>
      <c r="B114" s="112"/>
      <c r="C114" s="51" t="s">
        <v>61</v>
      </c>
      <c r="D114" s="50">
        <f>SUM(G43)</f>
        <v>18</v>
      </c>
      <c r="E114" s="154"/>
      <c r="F114" s="50">
        <f>F43</f>
        <v>232</v>
      </c>
      <c r="G114" s="5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4"/>
    </row>
    <row r="115" spans="1:18" ht="15.75">
      <c r="A115" s="155" t="s">
        <v>347</v>
      </c>
      <c r="B115" s="122"/>
      <c r="C115" s="51" t="s">
        <v>17</v>
      </c>
      <c r="D115" s="50">
        <f>SUM(G45:G48)</f>
        <v>9.5</v>
      </c>
      <c r="E115" s="158">
        <f>SUM(D115:D117)/D124</f>
        <v>0.15454545454545454</v>
      </c>
      <c r="F115" s="50">
        <f>SUM(F45:F48)</f>
        <v>160</v>
      </c>
      <c r="G115" s="5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4"/>
    </row>
    <row r="116" spans="1:18" ht="15.75">
      <c r="A116" s="156"/>
      <c r="B116" s="124"/>
      <c r="C116" s="51" t="s">
        <v>29</v>
      </c>
      <c r="D116" s="50">
        <f>SUM(G49:G52)</f>
        <v>8</v>
      </c>
      <c r="E116" s="159"/>
      <c r="F116" s="50">
        <f>SUM(F49:F52)</f>
        <v>128</v>
      </c>
      <c r="G116" s="50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4"/>
    </row>
    <row r="117" spans="1:18" ht="15.75">
      <c r="A117" s="157"/>
      <c r="B117" s="124"/>
      <c r="C117" s="51" t="s">
        <v>363</v>
      </c>
      <c r="D117" s="50">
        <f>G59</f>
        <v>8</v>
      </c>
      <c r="E117" s="159"/>
      <c r="F117" s="50">
        <f>F59</f>
        <v>128</v>
      </c>
      <c r="G117" s="50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4"/>
    </row>
    <row r="118" spans="1:18" ht="15.75">
      <c r="A118" s="155" t="s">
        <v>348</v>
      </c>
      <c r="B118" s="122"/>
      <c r="C118" s="51" t="s">
        <v>17</v>
      </c>
      <c r="D118" s="50">
        <f>G65</f>
        <v>8</v>
      </c>
      <c r="E118" s="154">
        <f>SUM(D118:D119)/D124</f>
        <v>0.26969696969696971</v>
      </c>
      <c r="F118" s="50">
        <f>SUM(F61:F64)</f>
        <v>128</v>
      </c>
      <c r="G118" s="50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4"/>
    </row>
    <row r="119" spans="1:18" ht="15.75">
      <c r="A119" s="156"/>
      <c r="B119" s="124"/>
      <c r="C119" s="51" t="s">
        <v>223</v>
      </c>
      <c r="D119" s="50">
        <f>SUM(G81,G93)</f>
        <v>36.5</v>
      </c>
      <c r="E119" s="154"/>
      <c r="F119" s="50">
        <f>SUM(F81,F93)</f>
        <v>608</v>
      </c>
      <c r="G119" s="50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4"/>
    </row>
    <row r="120" spans="1:18" ht="15.75">
      <c r="A120" s="160" t="s">
        <v>349</v>
      </c>
      <c r="B120" s="161"/>
      <c r="C120" s="56" t="s">
        <v>29</v>
      </c>
      <c r="D120" s="55">
        <f>G105</f>
        <v>34</v>
      </c>
      <c r="E120" s="54">
        <f>D120/D124</f>
        <v>0.20606060606060606</v>
      </c>
      <c r="F120" s="48"/>
      <c r="G120" s="49">
        <v>34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4"/>
    </row>
    <row r="121" spans="1:18" ht="15.75">
      <c r="A121" s="127" t="s">
        <v>350</v>
      </c>
      <c r="B121" s="127"/>
      <c r="C121" s="128"/>
      <c r="D121" s="55">
        <f>SUM(D112,D115,D118)</f>
        <v>40.5</v>
      </c>
      <c r="E121" s="54">
        <f>D121/D124</f>
        <v>0.24545454545454545</v>
      </c>
      <c r="F121" s="121" t="s">
        <v>144</v>
      </c>
      <c r="G121" s="12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4"/>
    </row>
    <row r="122" spans="1:18" ht="15.75">
      <c r="A122" s="112" t="s">
        <v>351</v>
      </c>
      <c r="B122" s="112"/>
      <c r="C122" s="111"/>
      <c r="D122" s="55">
        <f>SUM(D113,D116,D120)</f>
        <v>62</v>
      </c>
      <c r="E122" s="54">
        <f>D122/D124</f>
        <v>0.37575757575757573</v>
      </c>
      <c r="F122" s="123"/>
      <c r="G122" s="12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4"/>
    </row>
    <row r="123" spans="1:18" ht="15.75">
      <c r="A123" s="112" t="s">
        <v>352</v>
      </c>
      <c r="B123" s="112"/>
      <c r="C123" s="111"/>
      <c r="D123" s="55">
        <f>SUM(D114,D117,D119)</f>
        <v>62.5</v>
      </c>
      <c r="E123" s="54">
        <f>D123/D124</f>
        <v>0.37878787878787878</v>
      </c>
      <c r="F123" s="125"/>
      <c r="G123" s="12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4"/>
    </row>
    <row r="124" spans="1:18" ht="15.75">
      <c r="A124" s="112" t="s">
        <v>353</v>
      </c>
      <c r="B124" s="112"/>
      <c r="C124" s="111"/>
      <c r="D124" s="50">
        <f>SUM(D121:D123)</f>
        <v>165</v>
      </c>
      <c r="E124" s="53">
        <f>G109/D124</f>
        <v>1</v>
      </c>
      <c r="F124" s="50">
        <f>SUM(F112:F119)</f>
        <v>2118</v>
      </c>
      <c r="G124" s="50">
        <v>34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4"/>
    </row>
  </sheetData>
  <mergeCells count="73">
    <mergeCell ref="B43:E43"/>
    <mergeCell ref="A45:A59"/>
    <mergeCell ref="B53:E53"/>
    <mergeCell ref="B54:B58"/>
    <mergeCell ref="B49:B52"/>
    <mergeCell ref="B45:B48"/>
    <mergeCell ref="A6:A43"/>
    <mergeCell ref="C59:E59"/>
    <mergeCell ref="A44:E44"/>
    <mergeCell ref="B23:E23"/>
    <mergeCell ref="C34:E34"/>
    <mergeCell ref="A1:K1"/>
    <mergeCell ref="A2:A5"/>
    <mergeCell ref="B2:B5"/>
    <mergeCell ref="C2:C5"/>
    <mergeCell ref="D2:D5"/>
    <mergeCell ref="E2:E5"/>
    <mergeCell ref="F2:F5"/>
    <mergeCell ref="G2:G5"/>
    <mergeCell ref="H2:I3"/>
    <mergeCell ref="R2:R5"/>
    <mergeCell ref="B13:B22"/>
    <mergeCell ref="J17:Q17"/>
    <mergeCell ref="R21:R22"/>
    <mergeCell ref="B6:B11"/>
    <mergeCell ref="J2:Q3"/>
    <mergeCell ref="H4:H5"/>
    <mergeCell ref="I4:I5"/>
    <mergeCell ref="J4:K4"/>
    <mergeCell ref="L4:M4"/>
    <mergeCell ref="N4:O4"/>
    <mergeCell ref="P4:Q4"/>
    <mergeCell ref="R24:R33"/>
    <mergeCell ref="B24:B42"/>
    <mergeCell ref="C37:E37"/>
    <mergeCell ref="C40:E40"/>
    <mergeCell ref="C42:E42"/>
    <mergeCell ref="K42:Q42"/>
    <mergeCell ref="A124:C124"/>
    <mergeCell ref="A112:B114"/>
    <mergeCell ref="E112:E114"/>
    <mergeCell ref="A115:B117"/>
    <mergeCell ref="E115:E117"/>
    <mergeCell ref="A118:B119"/>
    <mergeCell ref="E118:E119"/>
    <mergeCell ref="A120:B120"/>
    <mergeCell ref="G109:R109"/>
    <mergeCell ref="A109:F109"/>
    <mergeCell ref="A60:E60"/>
    <mergeCell ref="B93:E93"/>
    <mergeCell ref="A94:E94"/>
    <mergeCell ref="A108:E108"/>
    <mergeCell ref="A95:A104"/>
    <mergeCell ref="C65:E65"/>
    <mergeCell ref="B61:B65"/>
    <mergeCell ref="C81:E81"/>
    <mergeCell ref="B66:B81"/>
    <mergeCell ref="C70:E70"/>
    <mergeCell ref="A107:E107"/>
    <mergeCell ref="A61:A93"/>
    <mergeCell ref="C80:E80"/>
    <mergeCell ref="B82:B92"/>
    <mergeCell ref="F121:G123"/>
    <mergeCell ref="A122:C122"/>
    <mergeCell ref="A123:C123"/>
    <mergeCell ref="A111:B111"/>
    <mergeCell ref="A121:C121"/>
    <mergeCell ref="A106:E106"/>
    <mergeCell ref="C75:E75"/>
    <mergeCell ref="B95:B104"/>
    <mergeCell ref="R95:R97"/>
    <mergeCell ref="H96:Q96"/>
    <mergeCell ref="A105:E105"/>
  </mergeCells>
  <phoneticPr fontId="2" type="noConversion"/>
  <hyperlinks>
    <hyperlink ref="E62" r:id="rId1"/>
  </hyperlinks>
  <printOptions horizontalCentered="1"/>
  <pageMargins left="0.47244094488188981" right="0.47244094488188981" top="0.59055118110236227" bottom="0.59055118110236227" header="0.47244094488188981" footer="0.47244094488188981"/>
  <pageSetup paperSize="9" firstPageNumber="243" orientation="portrait" useFirstPageNumber="1" r:id="rId2"/>
  <headerFooter>
    <oddFooter>&amp;C&amp;9&amp;P</oddFooter>
  </headerFooter>
  <rowBreaks count="1" manualBreakCount="1">
    <brk id="44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L17"/>
  <sheetViews>
    <sheetView workbookViewId="0">
      <selection activeCell="E22" sqref="E22"/>
    </sheetView>
  </sheetViews>
  <sheetFormatPr defaultRowHeight="13.5"/>
  <cols>
    <col min="3" max="3" width="12" customWidth="1"/>
    <col min="4" max="4" width="19.375" customWidth="1"/>
    <col min="5" max="5" width="6.5" customWidth="1"/>
    <col min="6" max="6" width="5" customWidth="1"/>
    <col min="7" max="7" width="5.625" customWidth="1"/>
    <col min="8" max="8" width="4.625" customWidth="1"/>
    <col min="9" max="12" width="3.625" style="106" customWidth="1"/>
  </cols>
  <sheetData>
    <row r="1" spans="2:12" ht="14.25" thickBot="1"/>
    <row r="2" spans="2:12" ht="14.25">
      <c r="B2" s="190" t="s">
        <v>226</v>
      </c>
      <c r="C2" s="191"/>
      <c r="D2" s="191"/>
      <c r="E2" s="191"/>
      <c r="F2" s="191"/>
      <c r="G2" s="191"/>
      <c r="H2" s="191"/>
      <c r="I2" s="191"/>
      <c r="J2" s="191"/>
      <c r="K2" s="191"/>
      <c r="L2" s="192"/>
    </row>
    <row r="3" spans="2:12">
      <c r="B3" s="197" t="s">
        <v>227</v>
      </c>
      <c r="C3" s="193" t="s">
        <v>228</v>
      </c>
      <c r="D3" s="193" t="s">
        <v>4</v>
      </c>
      <c r="E3" s="193" t="s">
        <v>5</v>
      </c>
      <c r="F3" s="193" t="s">
        <v>6</v>
      </c>
      <c r="G3" s="193" t="s">
        <v>7</v>
      </c>
      <c r="H3" s="193"/>
      <c r="I3" s="193" t="s">
        <v>229</v>
      </c>
      <c r="J3" s="193"/>
      <c r="K3" s="193"/>
      <c r="L3" s="194"/>
    </row>
    <row r="4" spans="2:12">
      <c r="B4" s="197"/>
      <c r="C4" s="193"/>
      <c r="D4" s="193"/>
      <c r="E4" s="193"/>
      <c r="F4" s="193"/>
      <c r="G4" s="193" t="s">
        <v>10</v>
      </c>
      <c r="H4" s="193" t="s">
        <v>11</v>
      </c>
      <c r="I4" s="193" t="s">
        <v>12</v>
      </c>
      <c r="J4" s="193"/>
      <c r="K4" s="193" t="s">
        <v>13</v>
      </c>
      <c r="L4" s="194"/>
    </row>
    <row r="5" spans="2:12">
      <c r="B5" s="197"/>
      <c r="C5" s="193"/>
      <c r="D5" s="193"/>
      <c r="E5" s="193"/>
      <c r="F5" s="193"/>
      <c r="G5" s="193"/>
      <c r="H5" s="193"/>
      <c r="I5" s="107">
        <v>1</v>
      </c>
      <c r="J5" s="107">
        <v>2</v>
      </c>
      <c r="K5" s="107">
        <v>3</v>
      </c>
      <c r="L5" s="108">
        <v>4</v>
      </c>
    </row>
    <row r="6" spans="2:12">
      <c r="B6" s="40" t="s">
        <v>311</v>
      </c>
      <c r="C6" s="31" t="s">
        <v>310</v>
      </c>
      <c r="D6" s="32" t="s">
        <v>230</v>
      </c>
      <c r="E6" s="30">
        <v>32</v>
      </c>
      <c r="F6" s="30">
        <v>2</v>
      </c>
      <c r="G6" s="30">
        <v>28</v>
      </c>
      <c r="H6" s="30">
        <v>4</v>
      </c>
      <c r="I6" s="30">
        <v>2</v>
      </c>
      <c r="J6" s="33"/>
      <c r="K6" s="30"/>
      <c r="L6" s="36"/>
    </row>
    <row r="7" spans="2:12">
      <c r="B7" s="40" t="s">
        <v>312</v>
      </c>
      <c r="C7" s="31" t="s">
        <v>158</v>
      </c>
      <c r="D7" s="32" t="s">
        <v>159</v>
      </c>
      <c r="E7" s="30">
        <v>48</v>
      </c>
      <c r="F7" s="30">
        <v>3</v>
      </c>
      <c r="G7" s="30">
        <v>44</v>
      </c>
      <c r="H7" s="30">
        <v>4</v>
      </c>
      <c r="I7" s="30">
        <v>3</v>
      </c>
      <c r="J7" s="33"/>
      <c r="K7" s="33"/>
      <c r="L7" s="36"/>
    </row>
    <row r="8" spans="2:12">
      <c r="B8" s="40" t="s">
        <v>313</v>
      </c>
      <c r="C8" s="31" t="s">
        <v>284</v>
      </c>
      <c r="D8" s="32" t="s">
        <v>173</v>
      </c>
      <c r="E8" s="30">
        <v>48</v>
      </c>
      <c r="F8" s="30">
        <v>3</v>
      </c>
      <c r="G8" s="30">
        <v>44</v>
      </c>
      <c r="H8" s="30">
        <v>4</v>
      </c>
      <c r="I8" s="33"/>
      <c r="J8" s="30">
        <v>3</v>
      </c>
      <c r="K8" s="30"/>
      <c r="L8" s="36"/>
    </row>
    <row r="9" spans="2:12">
      <c r="B9" s="40" t="s">
        <v>315</v>
      </c>
      <c r="C9" s="31" t="s">
        <v>314</v>
      </c>
      <c r="D9" s="32" t="s">
        <v>177</v>
      </c>
      <c r="E9" s="30">
        <v>48</v>
      </c>
      <c r="F9" s="30">
        <v>3</v>
      </c>
      <c r="G9" s="30">
        <v>44</v>
      </c>
      <c r="H9" s="30">
        <v>4</v>
      </c>
      <c r="I9" s="33"/>
      <c r="J9" s="30"/>
      <c r="K9" s="33">
        <v>3</v>
      </c>
      <c r="L9" s="37"/>
    </row>
    <row r="10" spans="2:12">
      <c r="B10" s="40" t="s">
        <v>317</v>
      </c>
      <c r="C10" s="31" t="s">
        <v>316</v>
      </c>
      <c r="D10" s="32" t="s">
        <v>231</v>
      </c>
      <c r="E10" s="30">
        <v>48</v>
      </c>
      <c r="F10" s="30">
        <v>3</v>
      </c>
      <c r="G10" s="30">
        <v>44</v>
      </c>
      <c r="H10" s="30">
        <v>4</v>
      </c>
      <c r="I10" s="33"/>
      <c r="J10" s="30">
        <v>3</v>
      </c>
      <c r="K10" s="30"/>
      <c r="L10" s="36"/>
    </row>
    <row r="11" spans="2:12" s="47" customFormat="1" ht="24">
      <c r="B11" s="41" t="s">
        <v>281</v>
      </c>
      <c r="C11" s="42" t="s">
        <v>318</v>
      </c>
      <c r="D11" s="43" t="s">
        <v>178</v>
      </c>
      <c r="E11" s="44">
        <v>32</v>
      </c>
      <c r="F11" s="44">
        <v>2</v>
      </c>
      <c r="G11" s="44">
        <v>28</v>
      </c>
      <c r="H11" s="44">
        <v>4</v>
      </c>
      <c r="I11" s="45"/>
      <c r="J11" s="44">
        <v>2</v>
      </c>
      <c r="K11" s="44"/>
      <c r="L11" s="46"/>
    </row>
    <row r="12" spans="2:12">
      <c r="B12" s="103" t="s">
        <v>259</v>
      </c>
      <c r="C12" s="31" t="s">
        <v>319</v>
      </c>
      <c r="D12" s="34" t="s">
        <v>149</v>
      </c>
      <c r="E12" s="30">
        <v>48</v>
      </c>
      <c r="F12" s="30">
        <v>3</v>
      </c>
      <c r="G12" s="30"/>
      <c r="H12" s="30"/>
      <c r="I12" s="30">
        <v>3</v>
      </c>
      <c r="J12" s="30"/>
      <c r="K12" s="30"/>
      <c r="L12" s="36"/>
    </row>
    <row r="13" spans="2:12">
      <c r="B13" s="103" t="s">
        <v>260</v>
      </c>
      <c r="C13" s="31" t="s">
        <v>237</v>
      </c>
      <c r="D13" s="34" t="s">
        <v>238</v>
      </c>
      <c r="E13" s="30">
        <v>32</v>
      </c>
      <c r="F13" s="30">
        <v>2</v>
      </c>
      <c r="G13" s="30">
        <v>32</v>
      </c>
      <c r="H13" s="30">
        <v>0</v>
      </c>
      <c r="I13" s="30"/>
      <c r="J13" s="30"/>
      <c r="K13" s="30">
        <v>2</v>
      </c>
      <c r="L13" s="36"/>
    </row>
    <row r="14" spans="2:12" ht="24">
      <c r="B14" s="103" t="s">
        <v>323</v>
      </c>
      <c r="C14" s="31" t="s">
        <v>320</v>
      </c>
      <c r="D14" s="34" t="s">
        <v>172</v>
      </c>
      <c r="E14" s="30">
        <v>32</v>
      </c>
      <c r="F14" s="30">
        <v>1.5</v>
      </c>
      <c r="G14" s="30">
        <v>32</v>
      </c>
      <c r="H14" s="30">
        <v>0</v>
      </c>
      <c r="I14" s="30"/>
      <c r="J14" s="30"/>
      <c r="K14" s="30">
        <v>2</v>
      </c>
      <c r="L14" s="37"/>
    </row>
    <row r="15" spans="2:12" ht="24">
      <c r="B15" s="103" t="s">
        <v>324</v>
      </c>
      <c r="C15" s="35" t="s">
        <v>321</v>
      </c>
      <c r="D15" s="32" t="s">
        <v>232</v>
      </c>
      <c r="E15" s="30" t="s">
        <v>233</v>
      </c>
      <c r="F15" s="30">
        <v>2</v>
      </c>
      <c r="G15" s="30">
        <v>0</v>
      </c>
      <c r="H15" s="30" t="s">
        <v>373</v>
      </c>
      <c r="I15" s="30"/>
      <c r="J15" s="30"/>
      <c r="K15" s="30"/>
      <c r="L15" s="36" t="s">
        <v>130</v>
      </c>
    </row>
    <row r="16" spans="2:12">
      <c r="B16" s="103" t="s">
        <v>325</v>
      </c>
      <c r="C16" s="35" t="s">
        <v>322</v>
      </c>
      <c r="D16" s="32" t="s">
        <v>234</v>
      </c>
      <c r="E16" s="30" t="s">
        <v>235</v>
      </c>
      <c r="F16" s="30">
        <v>8</v>
      </c>
      <c r="G16" s="30">
        <v>0</v>
      </c>
      <c r="H16" s="30" t="s">
        <v>374</v>
      </c>
      <c r="I16" s="30"/>
      <c r="J16" s="30"/>
      <c r="K16" s="30"/>
      <c r="L16" s="36" t="s">
        <v>130</v>
      </c>
    </row>
    <row r="17" spans="2:12" ht="14.25" thickBot="1">
      <c r="B17" s="195" t="s">
        <v>236</v>
      </c>
      <c r="C17" s="196"/>
      <c r="D17" s="196"/>
      <c r="E17" s="104">
        <f>SUM(E6:E14)+10*16</f>
        <v>528</v>
      </c>
      <c r="F17" s="104">
        <f>SUM(F6:F16)</f>
        <v>32.5</v>
      </c>
      <c r="G17" s="104">
        <v>324</v>
      </c>
      <c r="H17" s="104">
        <f>SUM(H6:H16)</f>
        <v>24</v>
      </c>
      <c r="I17" s="104">
        <f>SUM(I6:I16)</f>
        <v>8</v>
      </c>
      <c r="J17" s="104">
        <f>SUM(J6:J16)</f>
        <v>8</v>
      </c>
      <c r="K17" s="104">
        <f>SUM(K6:K16)</f>
        <v>7</v>
      </c>
      <c r="L17" s="105">
        <v>2</v>
      </c>
    </row>
  </sheetData>
  <mergeCells count="13">
    <mergeCell ref="B17:D17"/>
    <mergeCell ref="B3:B5"/>
    <mergeCell ref="C3:C5"/>
    <mergeCell ref="D3:D5"/>
    <mergeCell ref="B2:L2"/>
    <mergeCell ref="I3:L3"/>
    <mergeCell ref="G4:G5"/>
    <mergeCell ref="H4:H5"/>
    <mergeCell ref="I4:J4"/>
    <mergeCell ref="K4:L4"/>
    <mergeCell ref="F3:F5"/>
    <mergeCell ref="G3:H3"/>
    <mergeCell ref="E3:E5"/>
  </mergeCells>
  <phoneticPr fontId="2" type="noConversion"/>
  <hyperlinks>
    <hyperlink ref="D9" r:id="rId1" display="app:ds:International Business Law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主修专业教学计划</vt:lpstr>
      <vt:lpstr>辅修专业教学计划</vt:lpstr>
      <vt:lpstr>Sheet3</vt:lpstr>
      <vt:lpstr>主修专业教学计划!Print_Area</vt:lpstr>
      <vt:lpstr>主修专业教学计划!Print_Titles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蔡银宁</dc:creator>
  <cp:lastModifiedBy>zcy</cp:lastModifiedBy>
  <cp:lastPrinted>2016-10-26T06:56:56Z</cp:lastPrinted>
  <dcterms:created xsi:type="dcterms:W3CDTF">2016-05-04T07:52:56Z</dcterms:created>
  <dcterms:modified xsi:type="dcterms:W3CDTF">2016-12-02T06:15:38Z</dcterms:modified>
</cp:coreProperties>
</file>