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7400" windowHeight="126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Sheet1!$A$2:$R$127</definedName>
    <definedName name="_xlnm.Print_Titles" localSheetId="0">Sheet1!$3:$6</definedName>
  </definedNames>
  <calcPr calcId="124519"/>
</workbook>
</file>

<file path=xl/calcChain.xml><?xml version="1.0" encoding="utf-8"?>
<calcChain xmlns="http://schemas.openxmlformats.org/spreadsheetml/2006/main">
  <c r="I124" i="1"/>
  <c r="I125"/>
  <c r="F142"/>
  <c r="D135"/>
  <c r="D134"/>
  <c r="D133"/>
  <c r="D131"/>
  <c r="D140" s="1"/>
  <c r="D130"/>
  <c r="Q123"/>
  <c r="P123"/>
  <c r="O123"/>
  <c r="N123"/>
  <c r="M123"/>
  <c r="L123"/>
  <c r="K123"/>
  <c r="J123"/>
  <c r="I123"/>
  <c r="H123"/>
  <c r="G123"/>
  <c r="D138" s="1"/>
  <c r="F123"/>
  <c r="Q104"/>
  <c r="M104"/>
  <c r="I104"/>
  <c r="F103"/>
  <c r="Q79"/>
  <c r="P79"/>
  <c r="O79"/>
  <c r="N79"/>
  <c r="M79"/>
  <c r="L79"/>
  <c r="K79"/>
  <c r="J79"/>
  <c r="I79"/>
  <c r="H79"/>
  <c r="G79"/>
  <c r="D137" s="1"/>
  <c r="F79"/>
  <c r="Q66"/>
  <c r="P66"/>
  <c r="P104" s="1"/>
  <c r="O66"/>
  <c r="O104" s="1"/>
  <c r="N66"/>
  <c r="N104" s="1"/>
  <c r="M66"/>
  <c r="L66"/>
  <c r="L104" s="1"/>
  <c r="K66"/>
  <c r="K104" s="1"/>
  <c r="J66"/>
  <c r="J104" s="1"/>
  <c r="I66"/>
  <c r="H66"/>
  <c r="H104" s="1"/>
  <c r="G66"/>
  <c r="D136" s="1"/>
  <c r="D139" s="1"/>
  <c r="F66"/>
  <c r="F104" s="1"/>
  <c r="Q55"/>
  <c r="Q62" s="1"/>
  <c r="P55"/>
  <c r="P62" s="1"/>
  <c r="O55"/>
  <c r="O62" s="1"/>
  <c r="N55"/>
  <c r="N62" s="1"/>
  <c r="M55"/>
  <c r="M62" s="1"/>
  <c r="L55"/>
  <c r="L62" s="1"/>
  <c r="K55"/>
  <c r="K62" s="1"/>
  <c r="J55"/>
  <c r="J62" s="1"/>
  <c r="I55"/>
  <c r="I62" s="1"/>
  <c r="G124" s="1"/>
  <c r="H55"/>
  <c r="H62" s="1"/>
  <c r="G55"/>
  <c r="G62" s="1"/>
  <c r="F55"/>
  <c r="F62" s="1"/>
  <c r="R42"/>
  <c r="Q35"/>
  <c r="Q41" s="1"/>
  <c r="P35"/>
  <c r="P41" s="1"/>
  <c r="O35"/>
  <c r="O41" s="1"/>
  <c r="N35"/>
  <c r="N41" s="1"/>
  <c r="M35"/>
  <c r="M41" s="1"/>
  <c r="L35"/>
  <c r="L41" s="1"/>
  <c r="K35"/>
  <c r="K41" s="1"/>
  <c r="J35"/>
  <c r="J41" s="1"/>
  <c r="I35"/>
  <c r="I41" s="1"/>
  <c r="H35"/>
  <c r="H41" s="1"/>
  <c r="G35"/>
  <c r="G41" s="1"/>
  <c r="F35"/>
  <c r="F41" s="1"/>
  <c r="Q20"/>
  <c r="Q42" s="1"/>
  <c r="Q126" s="1"/>
  <c r="P20"/>
  <c r="P42" s="1"/>
  <c r="P126" s="1"/>
  <c r="O20"/>
  <c r="O42" s="1"/>
  <c r="N20"/>
  <c r="N42" s="1"/>
  <c r="N126" s="1"/>
  <c r="M20"/>
  <c r="M42" s="1"/>
  <c r="M126" s="1"/>
  <c r="L20"/>
  <c r="L42" s="1"/>
  <c r="K20"/>
  <c r="K42" s="1"/>
  <c r="J20"/>
  <c r="J42" s="1"/>
  <c r="J126" s="1"/>
  <c r="I20"/>
  <c r="I42" s="1"/>
  <c r="I126" s="1"/>
  <c r="H20"/>
  <c r="H42" s="1"/>
  <c r="G20"/>
  <c r="G42" s="1"/>
  <c r="F20"/>
  <c r="F42" s="1"/>
  <c r="F126" s="1"/>
  <c r="H126" l="1"/>
  <c r="D132"/>
  <c r="D141"/>
  <c r="O126"/>
  <c r="L126"/>
  <c r="K126"/>
  <c r="G104"/>
  <c r="G126" s="1"/>
  <c r="E141" l="1"/>
  <c r="G127"/>
  <c r="D142"/>
  <c r="E136" l="1"/>
  <c r="E133"/>
  <c r="E130"/>
  <c r="E139"/>
  <c r="E142" s="1"/>
  <c r="E140"/>
  <c r="E138"/>
</calcChain>
</file>

<file path=xl/sharedStrings.xml><?xml version="1.0" encoding="utf-8"?>
<sst xmlns="http://schemas.openxmlformats.org/spreadsheetml/2006/main" count="567" uniqueCount="386">
  <si>
    <t>九、课程设置与教学进程安排表</t>
  </si>
  <si>
    <t>课程类别</t>
  </si>
  <si>
    <t>课程性质</t>
  </si>
  <si>
    <t>课程代码</t>
  </si>
  <si>
    <r>
      <rPr>
        <b/>
        <sz val="9"/>
        <rFont val="宋体"/>
        <charset val="134"/>
      </rPr>
      <t>课程中文名称</t>
    </r>
    <r>
      <rPr>
        <b/>
        <sz val="9"/>
        <rFont val="Times New Roman"/>
        <family val="1"/>
      </rPr>
      <t xml:space="preserve"> </t>
    </r>
  </si>
  <si>
    <t>课程英文名称</t>
  </si>
  <si>
    <t>总学时</t>
  </si>
  <si>
    <t>总学分</t>
  </si>
  <si>
    <t>学时分配</t>
  </si>
  <si>
    <t>按学期分配周学时数</t>
  </si>
  <si>
    <t>授课单位</t>
  </si>
  <si>
    <t>理论</t>
  </si>
  <si>
    <t>实践</t>
  </si>
  <si>
    <t>一</t>
  </si>
  <si>
    <t>二</t>
  </si>
  <si>
    <t>三</t>
  </si>
  <si>
    <t>四</t>
  </si>
  <si>
    <t>通识课程</t>
  </si>
  <si>
    <t>核心必修</t>
  </si>
  <si>
    <t>90100001</t>
  </si>
  <si>
    <t>毛泽东思想和中国特色社会主义理论体系概论</t>
  </si>
  <si>
    <t>The Outline of MaoZedong Thought and the Theoretical System of Socialism with Chinese Characteristics</t>
  </si>
  <si>
    <t>　</t>
  </si>
  <si>
    <t>社科</t>
  </si>
  <si>
    <t>07100011</t>
  </si>
  <si>
    <t>大学英语Ⅰ</t>
  </si>
  <si>
    <r>
      <rPr>
        <sz val="8"/>
        <rFont val="Times New Roman"/>
        <family val="1"/>
      </rPr>
      <t xml:space="preserve">College English </t>
    </r>
    <r>
      <rPr>
        <sz val="8"/>
        <rFont val="宋体"/>
        <charset val="134"/>
      </rPr>
      <t>Ⅰ</t>
    </r>
  </si>
  <si>
    <t>外语</t>
  </si>
  <si>
    <t>07100021</t>
  </si>
  <si>
    <t>大学英语Ⅱ</t>
  </si>
  <si>
    <r>
      <rPr>
        <sz val="8"/>
        <rFont val="Times New Roman"/>
        <family val="1"/>
      </rPr>
      <t xml:space="preserve">College English </t>
    </r>
    <r>
      <rPr>
        <sz val="8"/>
        <rFont val="宋体"/>
        <charset val="134"/>
      </rPr>
      <t>Ⅱ</t>
    </r>
  </si>
  <si>
    <t>一般必修</t>
  </si>
  <si>
    <t>90100011</t>
  </si>
  <si>
    <t>马克思主义基本原理</t>
  </si>
  <si>
    <t>The Fundamental Principles of Marxism</t>
  </si>
  <si>
    <t>90100021</t>
  </si>
  <si>
    <t>思想道德修养与法律基础</t>
  </si>
  <si>
    <t>Ideological and Moral Cultivation and Fundamentals of Law</t>
  </si>
  <si>
    <t>90100031</t>
  </si>
  <si>
    <t>中国近现代史纲要</t>
  </si>
  <si>
    <t>The Outline of Modern Chinese History</t>
  </si>
  <si>
    <t>02100021</t>
  </si>
  <si>
    <t>形势与政策</t>
  </si>
  <si>
    <t>Situation and Policies</t>
  </si>
  <si>
    <r>
      <rPr>
        <sz val="9"/>
        <rFont val="宋体"/>
        <charset val="134"/>
      </rPr>
      <t>每学期</t>
    </r>
    <r>
      <rPr>
        <sz val="9"/>
        <rFont val="Times New Roman"/>
        <family val="1"/>
      </rPr>
      <t>1</t>
    </r>
    <r>
      <rPr>
        <sz val="9"/>
        <rFont val="宋体"/>
        <charset val="134"/>
      </rPr>
      <t>次讲座，每次</t>
    </r>
    <r>
      <rPr>
        <sz val="9"/>
        <rFont val="Times New Roman"/>
        <family val="1"/>
      </rPr>
      <t>4</t>
    </r>
    <r>
      <rPr>
        <sz val="9"/>
        <rFont val="宋体"/>
        <charset val="134"/>
      </rPr>
      <t>课时</t>
    </r>
  </si>
  <si>
    <t>材化</t>
  </si>
  <si>
    <t>02100001</t>
  </si>
  <si>
    <t>专业导论与学业规划</t>
  </si>
  <si>
    <t>Introduction to Specialty and Academic Planning</t>
  </si>
  <si>
    <t>02100031</t>
  </si>
  <si>
    <t>就业指导</t>
  </si>
  <si>
    <t>Career Guidance</t>
  </si>
  <si>
    <t>02100041</t>
  </si>
  <si>
    <t>心理健康教育</t>
  </si>
  <si>
    <t>Mental Health Education of College Student</t>
  </si>
  <si>
    <t>09100001</t>
  </si>
  <si>
    <t>大学语文</t>
  </si>
  <si>
    <t>College Chinese</t>
  </si>
  <si>
    <t>人艺</t>
  </si>
  <si>
    <t>70100000</t>
  </si>
  <si>
    <t>体育Ⅰ</t>
  </si>
  <si>
    <t>Physical Education I</t>
  </si>
  <si>
    <t>体育</t>
  </si>
  <si>
    <t>70100010</t>
  </si>
  <si>
    <t>体育Ⅱ</t>
  </si>
  <si>
    <t>Physical Education II</t>
  </si>
  <si>
    <t>通识必修课程小计</t>
  </si>
  <si>
    <t>/</t>
  </si>
  <si>
    <t>通识选修</t>
  </si>
  <si>
    <t>07110060</t>
  </si>
  <si>
    <t>商务英语</t>
  </si>
  <si>
    <t>Business English</t>
  </si>
  <si>
    <t>07110070</t>
  </si>
  <si>
    <t>英语国家概况</t>
  </si>
  <si>
    <t>An Introduction to English-Speaking Countries</t>
  </si>
  <si>
    <t>07110090</t>
  </si>
  <si>
    <t>实用英语（读写译）</t>
  </si>
  <si>
    <t>Practical English</t>
  </si>
  <si>
    <t>07110080</t>
  </si>
  <si>
    <t>高阶英语（视听说）</t>
  </si>
  <si>
    <t>Advanced English</t>
  </si>
  <si>
    <t>07110140</t>
  </si>
  <si>
    <t>高阶英语（口语工坊）</t>
  </si>
  <si>
    <t>Oral English Workshop</t>
  </si>
  <si>
    <t>07110150</t>
  </si>
  <si>
    <t>实用英语（翻译工坊）</t>
  </si>
  <si>
    <t>Translation &amp; Interpretation Workshop</t>
  </si>
  <si>
    <t>07110160</t>
  </si>
  <si>
    <t>美国文化</t>
  </si>
  <si>
    <t>American Culture</t>
  </si>
  <si>
    <t>07110110</t>
  </si>
  <si>
    <t>电子商务</t>
  </si>
  <si>
    <t>English for Electronic Commerce</t>
  </si>
  <si>
    <t>07110100</t>
  </si>
  <si>
    <t>影视欣赏</t>
  </si>
  <si>
    <t>Appreciating English Movies</t>
  </si>
  <si>
    <t>07110130</t>
  </si>
  <si>
    <t>中国文化</t>
  </si>
  <si>
    <t>Chinese Culture</t>
  </si>
  <si>
    <t>大学英语提高类课程最低修读</t>
  </si>
  <si>
    <t>01100032</t>
  </si>
  <si>
    <t>计算机基础A</t>
  </si>
  <si>
    <t>Basis of Computer A</t>
  </si>
  <si>
    <t>电信</t>
  </si>
  <si>
    <t>01100120</t>
  </si>
  <si>
    <t>C语言程序设计B</t>
  </si>
  <si>
    <t>C Language Programming B</t>
  </si>
  <si>
    <t>01100062</t>
  </si>
  <si>
    <t>WEB应用设计与开发</t>
  </si>
  <si>
    <t>WEB Application Design and Development</t>
  </si>
  <si>
    <t>公共计算机课程最低选修</t>
  </si>
  <si>
    <t>70100001</t>
  </si>
  <si>
    <t>体育Ⅲ（分项选修）</t>
  </si>
  <si>
    <t>70100011</t>
  </si>
  <si>
    <t>体育Ⅳ（分项选修）</t>
  </si>
  <si>
    <t>02110001</t>
  </si>
  <si>
    <t>文献检索与科技论文写作</t>
  </si>
  <si>
    <t>Document Retrieval &amp; Composition of Scientific Thiesis</t>
  </si>
  <si>
    <t>09100011</t>
  </si>
  <si>
    <t>沟通与礼仪</t>
  </si>
  <si>
    <t>Communication and Etiquette</t>
  </si>
  <si>
    <t>卓越专业必开</t>
  </si>
  <si>
    <t>全校性选修课最低选修学分（课程汇总见附件）</t>
  </si>
  <si>
    <t>(128)</t>
  </si>
  <si>
    <t>自选</t>
  </si>
  <si>
    <t>通识选修课程最低选修小计</t>
  </si>
  <si>
    <t>通识课程合计</t>
  </si>
  <si>
    <t>专业基础课程</t>
  </si>
  <si>
    <t>80120001</t>
  </si>
  <si>
    <r>
      <rPr>
        <sz val="9"/>
        <rFont val="宋体"/>
        <charset val="134"/>
      </rPr>
      <t>高等数学</t>
    </r>
    <r>
      <rPr>
        <sz val="9"/>
        <rFont val="Times New Roman"/>
        <family val="1"/>
      </rPr>
      <t>A</t>
    </r>
    <r>
      <rPr>
        <sz val="9"/>
        <rFont val="宋体"/>
        <charset val="134"/>
      </rPr>
      <t>Ⅰ</t>
    </r>
  </si>
  <si>
    <r>
      <rPr>
        <sz val="8"/>
        <rFont val="Times New Roman"/>
        <family val="1"/>
      </rPr>
      <t>Advanced Mathematics A</t>
    </r>
    <r>
      <rPr>
        <sz val="8"/>
        <rFont val="宋体"/>
        <charset val="134"/>
      </rPr>
      <t>Ⅰ</t>
    </r>
  </si>
  <si>
    <t> </t>
  </si>
  <si>
    <r>
      <rPr>
        <sz val="9"/>
        <rFont val="Times New Roman"/>
        <family val="1"/>
      </rPr>
      <t>　</t>
    </r>
  </si>
  <si>
    <r>
      <rPr>
        <sz val="9"/>
        <rFont val="宋体"/>
        <charset val="134"/>
      </rPr>
      <t>　</t>
    </r>
  </si>
  <si>
    <t>理</t>
  </si>
  <si>
    <t>80120011</t>
  </si>
  <si>
    <r>
      <rPr>
        <sz val="9"/>
        <rFont val="宋体"/>
        <charset val="134"/>
      </rPr>
      <t>高等数学</t>
    </r>
    <r>
      <rPr>
        <sz val="9"/>
        <rFont val="Times New Roman"/>
        <family val="1"/>
      </rPr>
      <t xml:space="preserve">A </t>
    </r>
    <r>
      <rPr>
        <sz val="9"/>
        <rFont val="宋体"/>
        <charset val="134"/>
      </rPr>
      <t>Ⅱ</t>
    </r>
  </si>
  <si>
    <r>
      <rPr>
        <sz val="8"/>
        <rFont val="Times New Roman"/>
        <family val="1"/>
      </rPr>
      <t>Advanced Mathematics A</t>
    </r>
    <r>
      <rPr>
        <sz val="8"/>
        <rFont val="宋体"/>
        <charset val="134"/>
      </rPr>
      <t>Ⅱ</t>
    </r>
  </si>
  <si>
    <t>02120371</t>
  </si>
  <si>
    <t>有机化学Ⅰ</t>
  </si>
  <si>
    <r>
      <rPr>
        <sz val="8"/>
        <rFont val="Times New Roman"/>
        <family val="1"/>
      </rPr>
      <t xml:space="preserve">Organic Chemistry </t>
    </r>
    <r>
      <rPr>
        <sz val="8"/>
        <rFont val="宋体"/>
        <charset val="134"/>
      </rPr>
      <t>Ⅰ</t>
    </r>
  </si>
  <si>
    <t>02120381</t>
  </si>
  <si>
    <t>有机化学Ⅱ</t>
  </si>
  <si>
    <r>
      <rPr>
        <sz val="8"/>
        <rFont val="Times New Roman"/>
        <family val="1"/>
      </rPr>
      <t xml:space="preserve">Organic Chemistry </t>
    </r>
    <r>
      <rPr>
        <sz val="8"/>
        <rFont val="宋体"/>
        <charset val="134"/>
      </rPr>
      <t>Ⅱ</t>
    </r>
  </si>
  <si>
    <t>02120021</t>
  </si>
  <si>
    <t>物理化学Ⅰ</t>
  </si>
  <si>
    <r>
      <rPr>
        <sz val="8"/>
        <rFont val="Times New Roman"/>
        <family val="1"/>
      </rPr>
      <t xml:space="preserve">Physical Chemistry </t>
    </r>
    <r>
      <rPr>
        <sz val="8"/>
        <rFont val="宋体"/>
        <charset val="134"/>
      </rPr>
      <t>Ⅰ</t>
    </r>
  </si>
  <si>
    <t>02120031</t>
  </si>
  <si>
    <t>物理化学Ⅱ</t>
  </si>
  <si>
    <r>
      <rPr>
        <sz val="8"/>
        <rFont val="Times New Roman"/>
        <family val="1"/>
      </rPr>
      <t xml:space="preserve">Physical Chemistry </t>
    </r>
    <r>
      <rPr>
        <sz val="8"/>
        <rFont val="宋体"/>
        <charset val="134"/>
      </rPr>
      <t>Ⅱ</t>
    </r>
  </si>
  <si>
    <t>02120041</t>
  </si>
  <si>
    <t>化工原理Ⅰ</t>
  </si>
  <si>
    <r>
      <rPr>
        <sz val="8"/>
        <rFont val="Times New Roman"/>
        <family val="1"/>
      </rPr>
      <t xml:space="preserve">Principle of Chemical Engineering </t>
    </r>
    <r>
      <rPr>
        <sz val="8"/>
        <rFont val="宋体"/>
        <charset val="134"/>
      </rPr>
      <t>Ⅰ</t>
    </r>
  </si>
  <si>
    <t>02120051</t>
  </si>
  <si>
    <t>化工原理Ⅱ</t>
  </si>
  <si>
    <r>
      <rPr>
        <sz val="8"/>
        <rFont val="Times New Roman"/>
        <family val="1"/>
      </rPr>
      <t xml:space="preserve">Principle of Chemical Engineering </t>
    </r>
    <r>
      <rPr>
        <sz val="8"/>
        <rFont val="宋体"/>
        <charset val="134"/>
      </rPr>
      <t>Ⅱ</t>
    </r>
  </si>
  <si>
    <t>80120021</t>
  </si>
  <si>
    <r>
      <rPr>
        <sz val="9"/>
        <rFont val="宋体"/>
        <charset val="134"/>
      </rPr>
      <t>线性代数</t>
    </r>
    <r>
      <rPr>
        <sz val="9"/>
        <rFont val="Times New Roman"/>
        <family val="1"/>
      </rPr>
      <t>A</t>
    </r>
  </si>
  <si>
    <t>Linear Algebra A</t>
  </si>
  <si>
    <t>80120031</t>
  </si>
  <si>
    <r>
      <rPr>
        <sz val="9"/>
        <rFont val="宋体"/>
        <charset val="134"/>
      </rPr>
      <t>概率统计</t>
    </r>
    <r>
      <rPr>
        <sz val="9"/>
        <rFont val="Times New Roman"/>
        <family val="1"/>
      </rPr>
      <t>A</t>
    </r>
  </si>
  <si>
    <t>Probability Theory &amp; Mathematical Statistics A</t>
  </si>
  <si>
    <t>11120021</t>
  </si>
  <si>
    <r>
      <rPr>
        <sz val="9"/>
        <rFont val="宋体"/>
        <charset val="134"/>
      </rPr>
      <t>大学物理</t>
    </r>
    <r>
      <rPr>
        <sz val="9"/>
        <rFont val="Times New Roman"/>
        <family val="1"/>
      </rPr>
      <t>B</t>
    </r>
  </si>
  <si>
    <t>College Physics B</t>
  </si>
  <si>
    <t>01130211</t>
  </si>
  <si>
    <t>电子电工学</t>
  </si>
  <si>
    <t xml:space="preserve"> Electronics and Electrical  Engineering</t>
  </si>
  <si>
    <t>专业基础必修小计</t>
  </si>
  <si>
    <t>基础选修</t>
  </si>
  <si>
    <t>90130001</t>
  </si>
  <si>
    <t>工程伦理</t>
  </si>
  <si>
    <t>工程概论</t>
  </si>
  <si>
    <t>工程创造</t>
  </si>
  <si>
    <t>工程经济</t>
  </si>
  <si>
    <t>工程管理</t>
  </si>
  <si>
    <t>基础选修最低学分</t>
  </si>
  <si>
    <t>专业基础课程合计</t>
  </si>
  <si>
    <t>专业课程</t>
  </si>
  <si>
    <t>02140011</t>
  </si>
  <si>
    <t>化学反应工程</t>
  </si>
  <si>
    <t>Chemical Reaction Engineering</t>
  </si>
  <si>
    <t>02140021</t>
  </si>
  <si>
    <t>化学工艺学</t>
  </si>
  <si>
    <t>Chemical Technology</t>
  </si>
  <si>
    <t>02140031</t>
  </si>
  <si>
    <t>化工设计</t>
  </si>
  <si>
    <t>Chemical Engineering Design</t>
  </si>
  <si>
    <t>核心必修小计</t>
  </si>
  <si>
    <t>专业选修（限选）</t>
  </si>
  <si>
    <t>02150001</t>
  </si>
  <si>
    <t>化工分离工程</t>
  </si>
  <si>
    <t>Separation Process Principles</t>
  </si>
  <si>
    <t>02150521</t>
  </si>
  <si>
    <t>化工系统工程</t>
  </si>
  <si>
    <t xml:space="preserve">Chemical System Engineering </t>
  </si>
  <si>
    <t>02130101</t>
  </si>
  <si>
    <t>无机及分析化学</t>
  </si>
  <si>
    <t>Inorganic and Analytical Chemistry</t>
  </si>
  <si>
    <t>02130031</t>
  </si>
  <si>
    <t>化工环保与治理</t>
  </si>
  <si>
    <t>Environmental Protection and Management</t>
  </si>
  <si>
    <t>02150161</t>
  </si>
  <si>
    <t>化工安全技术</t>
  </si>
  <si>
    <t>Industrial Safety Technology</t>
  </si>
  <si>
    <t>02150511</t>
  </si>
  <si>
    <t>应用化工热力学</t>
  </si>
  <si>
    <t>Applied Chemical Engineering Thermodynamics</t>
  </si>
  <si>
    <t>02130111</t>
  </si>
  <si>
    <t>工程制图与AutoCAD</t>
  </si>
  <si>
    <t>Engineering Drawing and AutoCAD</t>
  </si>
  <si>
    <t>02130131</t>
  </si>
  <si>
    <t>化工过程控制</t>
  </si>
  <si>
    <t>Chemical Engineering Process Control</t>
  </si>
  <si>
    <t>02130061</t>
  </si>
  <si>
    <t>化工仪表及自动化</t>
  </si>
  <si>
    <t xml:space="preserve">Chemical Industry and Istrument Automation </t>
  </si>
  <si>
    <t>02150323</t>
  </si>
  <si>
    <t>综合创新实验</t>
  </si>
  <si>
    <t>课外进行</t>
  </si>
  <si>
    <t>02150503</t>
  </si>
  <si>
    <t>Team Chemical Engineering Design</t>
  </si>
  <si>
    <t>02130071</t>
  </si>
  <si>
    <t>化工机械与设备</t>
  </si>
  <si>
    <t>Chemical Machinery and Equipment</t>
  </si>
  <si>
    <t>专业限选小计</t>
  </si>
  <si>
    <t>02130001</t>
  </si>
  <si>
    <t>高分子化学</t>
  </si>
  <si>
    <t>Polymer Chemistry</t>
  </si>
  <si>
    <t>02130011</t>
  </si>
  <si>
    <t>生物化学</t>
  </si>
  <si>
    <t>Biochemistry</t>
  </si>
  <si>
    <t>13100100</t>
  </si>
  <si>
    <t>仪器分析</t>
  </si>
  <si>
    <t>Instrumental Analysis</t>
  </si>
  <si>
    <t>02150331</t>
  </si>
  <si>
    <t>化工专业英语</t>
  </si>
  <si>
    <t>Professional English in Chemical Engineering</t>
  </si>
  <si>
    <t>02150343</t>
  </si>
  <si>
    <t>化工仿真技术</t>
  </si>
  <si>
    <t>Modeling and Simulation of Chemical Engineering Systems</t>
  </si>
  <si>
    <t>02150031</t>
  </si>
  <si>
    <t>化工设备选择与设计</t>
  </si>
  <si>
    <t>Process Equipment (Select and Design)</t>
  </si>
  <si>
    <t>02150011</t>
  </si>
  <si>
    <t>石油炼制工艺</t>
  </si>
  <si>
    <t xml:space="preserve">Petroleum Refining Engineering </t>
  </si>
  <si>
    <t>02150021</t>
  </si>
  <si>
    <t>精细化工工艺学</t>
  </si>
  <si>
    <t>Fine Chemical Technology</t>
  </si>
  <si>
    <t>02150043</t>
  </si>
  <si>
    <r>
      <rPr>
        <sz val="9"/>
        <rFont val="Times New Roman"/>
        <family val="1"/>
      </rPr>
      <t>ASPEN PLUS</t>
    </r>
    <r>
      <rPr>
        <sz val="9"/>
        <rFont val="宋体"/>
        <charset val="134"/>
      </rPr>
      <t>软件及应用</t>
    </r>
  </si>
  <si>
    <t>ASPEN PLUS Software and Application</t>
  </si>
  <si>
    <t>02150351</t>
  </si>
  <si>
    <t>环境保护（双语）</t>
  </si>
  <si>
    <t>Environmental Protection</t>
  </si>
  <si>
    <t>02130251</t>
  </si>
  <si>
    <t>高分子化学导论（双语）</t>
  </si>
  <si>
    <t>Principles and Techniques of Catalytic</t>
  </si>
  <si>
    <t>02150531</t>
  </si>
  <si>
    <t>化工过程开发与控制</t>
  </si>
  <si>
    <t>Chemical Engineering Process Development</t>
  </si>
  <si>
    <t>02150071</t>
  </si>
  <si>
    <t>清洁生产导论</t>
  </si>
  <si>
    <t>Introduction of Cleaner Production</t>
  </si>
  <si>
    <t>02150081</t>
  </si>
  <si>
    <t>精细化学品化学</t>
  </si>
  <si>
    <t>Fine Chemicals Chemistry</t>
  </si>
  <si>
    <t>02150091</t>
  </si>
  <si>
    <t>绿色化学</t>
  </si>
  <si>
    <t>Green Chemistry</t>
  </si>
  <si>
    <t>02150101</t>
  </si>
  <si>
    <t>助剂化学</t>
  </si>
  <si>
    <t>Chemical Additives</t>
  </si>
  <si>
    <t>02150111</t>
  </si>
  <si>
    <t>现代检测技术</t>
  </si>
  <si>
    <t>Modern  Inspection Technology</t>
  </si>
  <si>
    <t>02150121</t>
  </si>
  <si>
    <t>新能源技术</t>
  </si>
  <si>
    <t>New Energy Technology</t>
  </si>
  <si>
    <t>02150131</t>
  </si>
  <si>
    <t>现代化工商务</t>
  </si>
  <si>
    <t>Business of Modern Chemical Industry</t>
  </si>
  <si>
    <t>02150141</t>
  </si>
  <si>
    <t>碳一化工与煤化工技术</t>
  </si>
  <si>
    <t>C1 and Coal Chemical Industry</t>
  </si>
  <si>
    <t>02150151</t>
  </si>
  <si>
    <t>膜科学与技术基础</t>
  </si>
  <si>
    <t>Membrane Science and Technology</t>
  </si>
  <si>
    <t>02150181</t>
  </si>
  <si>
    <r>
      <rPr>
        <sz val="9"/>
        <rFont val="宋体"/>
        <charset val="134"/>
      </rPr>
      <t>化工技术经济</t>
    </r>
  </si>
  <si>
    <t xml:space="preserve">Techno-Economics in Chemical Engineering </t>
  </si>
  <si>
    <t>化工</t>
  </si>
  <si>
    <t>02150171</t>
  </si>
  <si>
    <t>食品化学</t>
  </si>
  <si>
    <t>Food Chemistry</t>
  </si>
  <si>
    <t>专业任选最低选修学分</t>
  </si>
  <si>
    <t>专业课程合计</t>
  </si>
  <si>
    <t>独立实践教学环节</t>
  </si>
  <si>
    <t>一般必修课</t>
  </si>
  <si>
    <t>02100053</t>
  </si>
  <si>
    <t>军事理论与训练</t>
  </si>
  <si>
    <t>Military Theory &amp; Training</t>
  </si>
  <si>
    <r>
      <rPr>
        <sz val="9"/>
        <rFont val="Times New Roman"/>
        <family val="1"/>
      </rPr>
      <t>2</t>
    </r>
    <r>
      <rPr>
        <sz val="9"/>
        <rFont val="宋体"/>
        <charset val="134"/>
      </rPr>
      <t>周</t>
    </r>
  </si>
  <si>
    <t>(36)</t>
  </si>
  <si>
    <t>02100063</t>
  </si>
  <si>
    <t>创新社会实践</t>
  </si>
  <si>
    <t>Innovative Society Practice</t>
  </si>
  <si>
    <r>
      <rPr>
        <sz val="9"/>
        <rFont val="Times New Roman"/>
        <family val="1"/>
      </rPr>
      <t>(4</t>
    </r>
    <r>
      <rPr>
        <sz val="9"/>
        <rFont val="宋体"/>
        <charset val="134"/>
      </rPr>
      <t>周</t>
    </r>
    <r>
      <rPr>
        <sz val="9"/>
        <rFont val="Times New Roman"/>
        <family val="1"/>
      </rPr>
      <t>)</t>
    </r>
  </si>
  <si>
    <r>
      <rPr>
        <sz val="9"/>
        <rFont val="宋体"/>
        <charset val="134"/>
      </rPr>
      <t>含思政课实践和社会实践各</t>
    </r>
    <r>
      <rPr>
        <sz val="9"/>
        <rFont val="Times New Roman"/>
        <family val="1"/>
      </rPr>
      <t>2</t>
    </r>
    <r>
      <rPr>
        <sz val="9"/>
        <rFont val="宋体"/>
        <charset val="134"/>
      </rPr>
      <t>学分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暑期进行</t>
    </r>
  </si>
  <si>
    <t>02100073</t>
  </si>
  <si>
    <t>综合素质</t>
  </si>
  <si>
    <t>comprehensive quality</t>
  </si>
  <si>
    <t>课外分散进行</t>
  </si>
  <si>
    <t>02120103</t>
  </si>
  <si>
    <t>无机及分析化学实验Ⅰ</t>
  </si>
  <si>
    <r>
      <rPr>
        <sz val="8"/>
        <rFont val="Times New Roman"/>
        <family val="1"/>
      </rPr>
      <t xml:space="preserve">Inorganic and Analytical Chemistry Experiment </t>
    </r>
    <r>
      <rPr>
        <sz val="8"/>
        <rFont val="宋体"/>
        <charset val="134"/>
      </rPr>
      <t>Ⅰ</t>
    </r>
  </si>
  <si>
    <t>02120113</t>
  </si>
  <si>
    <t>无机及分析化学实验Ⅱ</t>
  </si>
  <si>
    <r>
      <rPr>
        <sz val="8"/>
        <rFont val="Times New Roman"/>
        <family val="1"/>
      </rPr>
      <t xml:space="preserve">Inorganic and Analytical Chemistry Experiment </t>
    </r>
    <r>
      <rPr>
        <sz val="8"/>
        <rFont val="宋体"/>
        <charset val="134"/>
      </rPr>
      <t>Ⅱ</t>
    </r>
  </si>
  <si>
    <t>02120123</t>
  </si>
  <si>
    <t>有机化学实验</t>
  </si>
  <si>
    <t>Organic Chemistry Experiment</t>
  </si>
  <si>
    <t>13100112</t>
  </si>
  <si>
    <t>仪器分析实验</t>
  </si>
  <si>
    <t>Instrumental Analysis  Experiment</t>
  </si>
  <si>
    <t>02120133</t>
  </si>
  <si>
    <t>物理化学实验</t>
  </si>
  <si>
    <t>Physical Chemistry Experiment</t>
  </si>
  <si>
    <t>02120143</t>
  </si>
  <si>
    <t>化工原理实验</t>
  </si>
  <si>
    <t>Experiments of Chemical Engineering Principles</t>
  </si>
  <si>
    <t>03120003</t>
  </si>
  <si>
    <t>金工实习</t>
  </si>
  <si>
    <t>Metalworking Practice</t>
  </si>
  <si>
    <r>
      <rPr>
        <sz val="9"/>
        <rFont val="Times New Roman"/>
        <family val="1"/>
      </rPr>
      <t>1</t>
    </r>
    <r>
      <rPr>
        <sz val="9"/>
        <rFont val="宋体"/>
        <charset val="134"/>
      </rPr>
      <t>周</t>
    </r>
  </si>
  <si>
    <t>√</t>
  </si>
  <si>
    <t>机械</t>
  </si>
  <si>
    <t>02120183</t>
  </si>
  <si>
    <t>学年论文</t>
  </si>
  <si>
    <t>Term Paper</t>
  </si>
  <si>
    <r>
      <rPr>
        <sz val="9"/>
        <rFont val="宋体"/>
        <charset val="134"/>
      </rPr>
      <t>√</t>
    </r>
  </si>
  <si>
    <t>11120002</t>
  </si>
  <si>
    <r>
      <rPr>
        <sz val="9"/>
        <rFont val="宋体"/>
        <charset val="134"/>
      </rPr>
      <t>大学物理实验</t>
    </r>
    <r>
      <rPr>
        <sz val="9"/>
        <rFont val="Times New Roman"/>
        <family val="1"/>
      </rPr>
      <t>B</t>
    </r>
  </si>
  <si>
    <t>College Physics Experiment B</t>
  </si>
  <si>
    <t>02140053</t>
  </si>
  <si>
    <t xml:space="preserve">化工专业实验     </t>
  </si>
  <si>
    <t xml:space="preserve">Professional Experiment on Chemical Engineering </t>
  </si>
  <si>
    <t>02140443</t>
  </si>
  <si>
    <t>企业实习</t>
  </si>
  <si>
    <t>Internship</t>
  </si>
  <si>
    <r>
      <rPr>
        <sz val="9"/>
        <rFont val="Times New Roman"/>
        <family val="1"/>
      </rPr>
      <t>12</t>
    </r>
    <r>
      <rPr>
        <sz val="9"/>
        <rFont val="宋体"/>
        <charset val="134"/>
      </rPr>
      <t>周</t>
    </r>
  </si>
  <si>
    <t>02140003</t>
  </si>
  <si>
    <t xml:space="preserve">毕业设计（论文） </t>
  </si>
  <si>
    <t>Graduation Thesis</t>
  </si>
  <si>
    <t>02130043</t>
  </si>
  <si>
    <t>认识实习</t>
  </si>
  <si>
    <t>Congition practice</t>
  </si>
  <si>
    <t>02130083</t>
  </si>
  <si>
    <t>化工机械与设备课程设计</t>
  </si>
  <si>
    <t>Course Design for Chemical Machinery and Equipment</t>
  </si>
  <si>
    <t>02130123</t>
  </si>
  <si>
    <t>化工原理课程设计</t>
  </si>
  <si>
    <t>Course Design for Chemical Engineering Principles</t>
  </si>
  <si>
    <t>独立实践教学环节小计</t>
  </si>
  <si>
    <t>非独立开设实践教学环节小计</t>
  </si>
  <si>
    <t>任选课实践教学环节小计</t>
  </si>
  <si>
    <t>课内总学时(不含集中实践)合计</t>
  </si>
  <si>
    <t>毕业最低总学分</t>
  </si>
  <si>
    <t>学分数</t>
  </si>
  <si>
    <t>占总学分比例</t>
  </si>
  <si>
    <t>计划学时</t>
  </si>
  <si>
    <t>计划周数</t>
  </si>
  <si>
    <t>专业选修</t>
  </si>
  <si>
    <t xml:space="preserve">独立实践教学环节 </t>
  </si>
  <si>
    <t>41周</t>
  </si>
  <si>
    <t>核心必修学分小计</t>
  </si>
  <si>
    <t>一般必修学分小计</t>
  </si>
  <si>
    <t>选修课学分小计</t>
  </si>
  <si>
    <t>毕业总学分</t>
  </si>
  <si>
    <t>Physical Education Ⅲ</t>
  </si>
  <si>
    <r>
      <rPr>
        <sz val="9"/>
        <rFont val="Times New Roman"/>
        <family val="1"/>
      </rPr>
      <t xml:space="preserve">Physical Education </t>
    </r>
    <r>
      <rPr>
        <sz val="9"/>
        <rFont val="宋体"/>
        <charset val="134"/>
      </rPr>
      <t>Ⅳ</t>
    </r>
    <phoneticPr fontId="40" type="noConversion"/>
  </si>
  <si>
    <t>Comprehensive Innovation Experiment</t>
    <phoneticPr fontId="40" type="noConversion"/>
  </si>
  <si>
    <t>专业课程</t>
    <phoneticPr fontId="40" type="noConversion"/>
  </si>
  <si>
    <t>专业选修(任选)</t>
    <phoneticPr fontId="40" type="noConversion"/>
  </si>
  <si>
    <t>团队化工设计</t>
    <phoneticPr fontId="40" type="noConversion"/>
  </si>
</sst>
</file>

<file path=xl/styles.xml><?xml version="1.0" encoding="utf-8"?>
<styleSheet xmlns="http://schemas.openxmlformats.org/spreadsheetml/2006/main">
  <fonts count="43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8"/>
      <color indexed="8"/>
      <name val="宋体"/>
      <charset val="134"/>
    </font>
    <font>
      <sz val="9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2"/>
      <name val="黑体"/>
      <charset val="134"/>
    </font>
    <font>
      <b/>
      <sz val="9"/>
      <name val="宋体"/>
      <charset val="134"/>
    </font>
    <font>
      <b/>
      <sz val="9"/>
      <name val="Times New Roman"/>
      <family val="1"/>
    </font>
    <font>
      <sz val="9"/>
      <name val="宋体"/>
      <charset val="134"/>
    </font>
    <font>
      <sz val="9"/>
      <color indexed="8"/>
      <name val="Times New Roman"/>
      <family val="1"/>
    </font>
    <font>
      <sz val="9"/>
      <color indexed="8"/>
      <name val="宋体"/>
      <charset val="134"/>
    </font>
    <font>
      <sz val="8"/>
      <color indexed="8"/>
      <name val="Times New Roman"/>
      <family val="1"/>
    </font>
    <font>
      <b/>
      <sz val="9"/>
      <color indexed="8"/>
      <name val="宋体"/>
      <charset val="134"/>
    </font>
    <font>
      <b/>
      <sz val="9"/>
      <color indexed="8"/>
      <name val="Times New Roman"/>
      <family val="1"/>
    </font>
    <font>
      <sz val="8"/>
      <name val="宋体"/>
      <charset val="134"/>
    </font>
    <font>
      <sz val="10"/>
      <name val="Times New Roman"/>
      <family val="1"/>
    </font>
    <font>
      <sz val="8"/>
      <color indexed="8"/>
      <name val="Times New Roman"/>
      <family val="1"/>
    </font>
    <font>
      <b/>
      <sz val="9"/>
      <color indexed="10"/>
      <name val="Times New Roman"/>
      <family val="1"/>
    </font>
    <font>
      <sz val="9"/>
      <color indexed="10"/>
      <name val="宋体"/>
      <charset val="134"/>
    </font>
    <font>
      <sz val="9"/>
      <color indexed="10"/>
      <name val="Times New Roman"/>
      <family val="1"/>
    </font>
    <font>
      <b/>
      <sz val="11"/>
      <color indexed="52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14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b/>
      <sz val="11"/>
      <color indexed="9"/>
      <name val="宋体"/>
      <charset val="134"/>
    </font>
    <font>
      <sz val="9"/>
      <name val="宋体"/>
      <charset val="134"/>
    </font>
    <font>
      <sz val="9"/>
      <color rgb="FFFF0000"/>
      <name val="Times New Roman"/>
      <family val="1"/>
    </font>
    <font>
      <sz val="11"/>
      <color rgb="FFFF0000"/>
      <name val="宋体"/>
      <charset val="134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6">
    <xf numFmtId="0" fontId="0" fillId="0" borderId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39" fillId="15" borderId="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11" borderId="8" applyNumberFormat="0" applyAlignment="0" applyProtection="0">
      <alignment vertical="center"/>
    </xf>
    <xf numFmtId="0" fontId="34" fillId="3" borderId="5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8" fillId="19" borderId="9" applyNumberFormat="0" applyFont="0" applyAlignment="0" applyProtection="0">
      <alignment vertical="center"/>
    </xf>
  </cellStyleXfs>
  <cellXfs count="239">
    <xf numFmtId="0" fontId="0" fillId="0" borderId="0" xfId="0">
      <alignment vertical="center"/>
    </xf>
    <xf numFmtId="0" fontId="0" fillId="0" borderId="10" xfId="0" applyBorder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49" fontId="4" fillId="0" borderId="13" xfId="25" applyNumberFormat="1" applyFont="1" applyFill="1" applyBorder="1" applyAlignment="1">
      <alignment horizontal="center" vertical="center" wrapText="1"/>
    </xf>
    <xf numFmtId="0" fontId="10" fillId="0" borderId="13" xfId="25" applyFont="1" applyFill="1" applyBorder="1" applyAlignment="1">
      <alignment horizontal="left" vertical="center" wrapText="1"/>
    </xf>
    <xf numFmtId="0" fontId="6" fillId="0" borderId="13" xfId="25" applyFont="1" applyFill="1" applyBorder="1" applyAlignment="1">
      <alignment horizontal="left" vertical="center" wrapText="1"/>
    </xf>
    <xf numFmtId="0" fontId="4" fillId="0" borderId="13" xfId="26" applyFont="1" applyFill="1" applyBorder="1" applyAlignment="1">
      <alignment horizontal="center" vertical="center" wrapText="1"/>
    </xf>
    <xf numFmtId="49" fontId="4" fillId="0" borderId="11" xfId="25" applyNumberFormat="1" applyFont="1" applyFill="1" applyBorder="1" applyAlignment="1">
      <alignment horizontal="center" vertical="center" wrapText="1"/>
    </xf>
    <xf numFmtId="0" fontId="10" fillId="0" borderId="11" xfId="25" applyFont="1" applyFill="1" applyBorder="1" applyAlignment="1">
      <alignment horizontal="left" vertical="center" wrapText="1"/>
    </xf>
    <xf numFmtId="0" fontId="6" fillId="0" borderId="11" xfId="25" applyFont="1" applyFill="1" applyBorder="1" applyAlignment="1">
      <alignment horizontal="left" vertical="center" wrapText="1"/>
    </xf>
    <xf numFmtId="0" fontId="4" fillId="0" borderId="11" xfId="25" applyFont="1" applyFill="1" applyBorder="1" applyAlignment="1">
      <alignment horizontal="center" vertical="center" wrapText="1"/>
    </xf>
    <xf numFmtId="0" fontId="4" fillId="0" borderId="11" xfId="30" applyFont="1" applyFill="1" applyBorder="1" applyAlignment="1">
      <alignment horizontal="center" vertical="center" wrapText="1"/>
    </xf>
    <xf numFmtId="0" fontId="4" fillId="0" borderId="11" xfId="32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left" vertical="center" wrapText="1"/>
    </xf>
    <xf numFmtId="0" fontId="13" fillId="0" borderId="11" xfId="0" applyNumberFormat="1" applyFont="1" applyFill="1" applyBorder="1" applyAlignment="1">
      <alignment horizontal="left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12" fillId="2" borderId="11" xfId="0" applyNumberFormat="1" applyFont="1" applyFill="1" applyBorder="1" applyAlignment="1">
      <alignment horizontal="left" vertical="center" wrapText="1"/>
    </xf>
    <xf numFmtId="0" fontId="11" fillId="2" borderId="11" xfId="0" applyNumberFormat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5" fillId="2" borderId="11" xfId="0" applyNumberFormat="1" applyFont="1" applyFill="1" applyBorder="1" applyAlignment="1">
      <alignment horizontal="center" vertical="center" wrapText="1"/>
    </xf>
    <xf numFmtId="0" fontId="4" fillId="0" borderId="11" xfId="28" applyFont="1" applyFill="1" applyBorder="1" applyAlignment="1">
      <alignment horizontal="center" vertical="center" wrapText="1"/>
    </xf>
    <xf numFmtId="49" fontId="10" fillId="0" borderId="11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49" fontId="4" fillId="0" borderId="15" xfId="25" applyNumberFormat="1" applyFont="1" applyFill="1" applyBorder="1" applyAlignment="1">
      <alignment horizontal="center" vertical="center" wrapText="1"/>
    </xf>
    <xf numFmtId="0" fontId="10" fillId="0" borderId="15" xfId="25" applyFont="1" applyFill="1" applyBorder="1" applyAlignment="1">
      <alignment horizontal="left" vertical="center" wrapText="1"/>
    </xf>
    <xf numFmtId="0" fontId="6" fillId="0" borderId="15" xfId="25" applyFont="1" applyFill="1" applyBorder="1" applyAlignment="1">
      <alignment horizontal="left" vertical="center" wrapText="1"/>
    </xf>
    <xf numFmtId="0" fontId="4" fillId="0" borderId="15" xfId="35" applyFont="1" applyFill="1" applyBorder="1" applyAlignment="1">
      <alignment horizontal="center" vertical="center" wrapText="1"/>
    </xf>
    <xf numFmtId="0" fontId="4" fillId="0" borderId="11" xfId="35" applyFont="1" applyFill="1" applyBorder="1" applyAlignment="1">
      <alignment horizontal="center" vertical="center" wrapText="1"/>
    </xf>
    <xf numFmtId="49" fontId="4" fillId="0" borderId="11" xfId="35" applyNumberFormat="1" applyFont="1" applyFill="1" applyBorder="1" applyAlignment="1">
      <alignment horizontal="center" vertical="center" wrapText="1"/>
    </xf>
    <xf numFmtId="49" fontId="10" fillId="0" borderId="11" xfId="25" applyNumberFormat="1" applyFont="1" applyFill="1" applyBorder="1" applyAlignment="1">
      <alignment horizontal="left" vertical="center" wrapText="1"/>
    </xf>
    <xf numFmtId="0" fontId="16" fillId="0" borderId="15" xfId="25" applyFont="1" applyFill="1" applyBorder="1" applyAlignment="1">
      <alignment horizontal="left" vertical="center" wrapText="1"/>
    </xf>
    <xf numFmtId="0" fontId="16" fillId="0" borderId="11" xfId="25" applyFont="1" applyFill="1" applyBorder="1" applyAlignment="1">
      <alignment horizontal="left" vertical="center" wrapText="1"/>
    </xf>
    <xf numFmtId="0" fontId="9" fillId="0" borderId="16" xfId="35" applyFont="1" applyFill="1" applyBorder="1" applyAlignment="1">
      <alignment horizontal="center" vertical="center" wrapText="1"/>
    </xf>
    <xf numFmtId="0" fontId="6" fillId="0" borderId="11" xfId="25" applyFont="1" applyFill="1" applyBorder="1" applyAlignment="1">
      <alignment horizontal="left" vertical="center"/>
    </xf>
    <xf numFmtId="0" fontId="4" fillId="0" borderId="11" xfId="25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4" fillId="0" borderId="13" xfId="27" applyFont="1" applyFill="1" applyBorder="1" applyAlignment="1">
      <alignment horizontal="center" vertical="center" wrapText="1"/>
    </xf>
    <xf numFmtId="0" fontId="4" fillId="0" borderId="11" xfId="27" applyFont="1" applyFill="1" applyBorder="1" applyAlignment="1">
      <alignment horizontal="center" vertical="center" wrapText="1"/>
    </xf>
    <xf numFmtId="0" fontId="10" fillId="0" borderId="11" xfId="25" applyFont="1" applyFill="1" applyBorder="1" applyAlignment="1">
      <alignment horizontal="center" vertical="center" wrapText="1"/>
    </xf>
    <xf numFmtId="0" fontId="4" fillId="0" borderId="11" xfId="34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4" fillId="0" borderId="11" xfId="31" applyFont="1" applyFill="1" applyBorder="1" applyAlignment="1">
      <alignment horizontal="center" vertical="center" wrapText="1"/>
    </xf>
    <xf numFmtId="0" fontId="8" fillId="0" borderId="15" xfId="35" applyFont="1" applyFill="1" applyBorder="1" applyAlignment="1">
      <alignment horizontal="center" vertical="center" wrapText="1"/>
    </xf>
    <xf numFmtId="0" fontId="8" fillId="0" borderId="11" xfId="35" applyFont="1" applyFill="1" applyBorder="1" applyAlignment="1">
      <alignment horizontal="center" vertical="center" wrapText="1"/>
    </xf>
    <xf numFmtId="0" fontId="9" fillId="0" borderId="11" xfId="35" applyFont="1" applyFill="1" applyBorder="1" applyAlignment="1">
      <alignment horizontal="center" vertical="center" wrapText="1"/>
    </xf>
    <xf numFmtId="0" fontId="17" fillId="0" borderId="11" xfId="25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10" fillId="0" borderId="18" xfId="25" applyFont="1" applyFill="1" applyBorder="1" applyAlignment="1">
      <alignment horizontal="center" vertical="center"/>
    </xf>
    <xf numFmtId="0" fontId="10" fillId="0" borderId="17" xfId="25" applyFont="1" applyFill="1" applyBorder="1" applyAlignment="1">
      <alignment horizontal="center" vertical="center"/>
    </xf>
    <xf numFmtId="0" fontId="10" fillId="0" borderId="17" xfId="25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9" fillId="0" borderId="17" xfId="0" applyNumberFormat="1" applyFont="1" applyFill="1" applyBorder="1" applyAlignment="1">
      <alignment horizontal="center" vertical="center" wrapText="1"/>
    </xf>
    <xf numFmtId="0" fontId="9" fillId="0" borderId="19" xfId="0" applyNumberFormat="1" applyFont="1" applyFill="1" applyBorder="1" applyAlignment="1">
      <alignment horizontal="center" vertical="center" wrapText="1"/>
    </xf>
    <xf numFmtId="0" fontId="9" fillId="0" borderId="20" xfId="0" applyNumberFormat="1" applyFont="1" applyFill="1" applyBorder="1" applyAlignment="1">
      <alignment horizontal="center" vertical="center" wrapText="1"/>
    </xf>
    <xf numFmtId="0" fontId="10" fillId="0" borderId="15" xfId="25" applyFont="1" applyFill="1" applyBorder="1" applyAlignment="1">
      <alignment horizontal="center" vertical="center" wrapText="1"/>
    </xf>
    <xf numFmtId="0" fontId="10" fillId="0" borderId="21" xfId="25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49" fontId="4" fillId="0" borderId="11" xfId="36" applyNumberFormat="1" applyFont="1" applyFill="1" applyBorder="1" applyAlignment="1">
      <alignment horizontal="center" vertical="center" wrapText="1"/>
    </xf>
    <xf numFmtId="0" fontId="4" fillId="0" borderId="11" xfId="25" applyFont="1" applyFill="1" applyBorder="1" applyAlignment="1">
      <alignment horizontal="left" vertical="center" wrapText="1"/>
    </xf>
    <xf numFmtId="0" fontId="4" fillId="0" borderId="11" xfId="36" applyFont="1" applyFill="1" applyBorder="1" applyAlignment="1">
      <alignment horizontal="center" vertical="center" wrapText="1"/>
    </xf>
    <xf numFmtId="0" fontId="6" fillId="0" borderId="11" xfId="25" applyFont="1" applyFill="1" applyBorder="1" applyAlignment="1">
      <alignment vertical="center" wrapText="1"/>
    </xf>
    <xf numFmtId="49" fontId="11" fillId="0" borderId="11" xfId="25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3" xfId="33" applyFont="1" applyFill="1" applyBorder="1" applyAlignment="1">
      <alignment horizontal="center" vertical="center" wrapText="1"/>
    </xf>
    <xf numFmtId="49" fontId="4" fillId="0" borderId="13" xfId="33" applyNumberFormat="1" applyFont="1" applyFill="1" applyBorder="1" applyAlignment="1">
      <alignment horizontal="center" vertical="center" wrapText="1"/>
    </xf>
    <xf numFmtId="0" fontId="12" fillId="0" borderId="11" xfId="25" applyFont="1" applyFill="1" applyBorder="1" applyAlignment="1">
      <alignment horizontal="left" vertical="center" wrapText="1"/>
    </xf>
    <xf numFmtId="0" fontId="4" fillId="0" borderId="11" xfId="29" applyFont="1" applyFill="1" applyBorder="1" applyAlignment="1">
      <alignment horizontal="center" vertical="center" wrapText="1"/>
    </xf>
    <xf numFmtId="0" fontId="18" fillId="0" borderId="11" xfId="25" applyFont="1" applyFill="1" applyBorder="1">
      <alignment vertical="center"/>
    </xf>
    <xf numFmtId="0" fontId="10" fillId="2" borderId="11" xfId="0" applyFont="1" applyFill="1" applyBorder="1" applyAlignment="1">
      <alignment horizontal="left" vertical="center" wrapText="1"/>
    </xf>
    <xf numFmtId="49" fontId="4" fillId="2" borderId="11" xfId="25" applyNumberFormat="1" applyFont="1" applyFill="1" applyBorder="1" applyAlignment="1">
      <alignment horizontal="center" vertical="center" wrapText="1"/>
    </xf>
    <xf numFmtId="0" fontId="10" fillId="2" borderId="11" xfId="25" applyFont="1" applyFill="1" applyBorder="1" applyAlignment="1">
      <alignment horizontal="left" vertical="center" wrapText="1"/>
    </xf>
    <xf numFmtId="0" fontId="6" fillId="2" borderId="11" xfId="25" applyFont="1" applyFill="1" applyBorder="1" applyAlignment="1">
      <alignment horizontal="left" vertical="center" wrapText="1"/>
    </xf>
    <xf numFmtId="0" fontId="4" fillId="2" borderId="11" xfId="25" applyFont="1" applyFill="1" applyBorder="1" applyAlignment="1">
      <alignment horizontal="center" vertical="center"/>
    </xf>
    <xf numFmtId="49" fontId="11" fillId="0" borderId="11" xfId="36" applyNumberFormat="1" applyFont="1" applyFill="1" applyBorder="1" applyAlignment="1">
      <alignment horizontal="center" vertical="center" wrapText="1"/>
    </xf>
    <xf numFmtId="0" fontId="11" fillId="0" borderId="11" xfId="36" applyFont="1" applyFill="1" applyBorder="1" applyAlignment="1">
      <alignment horizontal="center" vertical="center" wrapText="1"/>
    </xf>
    <xf numFmtId="0" fontId="6" fillId="0" borderId="11" xfId="25" applyFont="1" applyFill="1" applyBorder="1" applyAlignment="1">
      <alignment horizontal="justify" vertical="center" wrapText="1"/>
    </xf>
    <xf numFmtId="0" fontId="10" fillId="0" borderId="11" xfId="35" applyFont="1" applyFill="1" applyBorder="1" applyAlignment="1">
      <alignment horizontal="left" vertical="center" wrapText="1"/>
    </xf>
    <xf numFmtId="49" fontId="4" fillId="0" borderId="12" xfId="25" applyNumberFormat="1" applyFont="1" applyFill="1" applyBorder="1" applyAlignment="1">
      <alignment horizontal="center" vertical="center" wrapText="1"/>
    </xf>
    <xf numFmtId="0" fontId="10" fillId="0" borderId="12" xfId="25" applyFont="1" applyFill="1" applyBorder="1" applyAlignment="1">
      <alignment horizontal="left" vertical="center" wrapText="1"/>
    </xf>
    <xf numFmtId="0" fontId="6" fillId="0" borderId="12" xfId="25" applyFont="1" applyFill="1" applyBorder="1" applyAlignment="1">
      <alignment horizontal="left" vertical="center" wrapText="1"/>
    </xf>
    <xf numFmtId="0" fontId="4" fillId="0" borderId="12" xfId="35" applyFont="1" applyFill="1" applyBorder="1" applyAlignment="1">
      <alignment horizontal="center" vertical="center" wrapText="1"/>
    </xf>
    <xf numFmtId="0" fontId="9" fillId="0" borderId="23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5" fillId="0" borderId="13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 wrapText="1"/>
    </xf>
    <xf numFmtId="0" fontId="15" fillId="0" borderId="15" xfId="0" applyNumberFormat="1" applyFont="1" applyFill="1" applyBorder="1" applyAlignment="1">
      <alignment horizontal="center" vertical="center" wrapText="1"/>
    </xf>
    <xf numFmtId="0" fontId="10" fillId="0" borderId="11" xfId="36" applyFont="1" applyFill="1" applyBorder="1" applyAlignment="1">
      <alignment horizontal="center" vertical="center" wrapText="1"/>
    </xf>
    <xf numFmtId="0" fontId="5" fillId="0" borderId="11" xfId="25" applyFont="1" applyFill="1" applyBorder="1" applyAlignment="1">
      <alignment vertical="center" wrapText="1"/>
    </xf>
    <xf numFmtId="0" fontId="5" fillId="0" borderId="11" xfId="25" applyFont="1" applyFill="1" applyBorder="1" applyAlignment="1">
      <alignment horizontal="center" vertical="center" wrapText="1"/>
    </xf>
    <xf numFmtId="0" fontId="4" fillId="0" borderId="13" xfId="34" applyFont="1" applyFill="1" applyBorder="1" applyAlignment="1">
      <alignment horizontal="center" vertical="center" wrapText="1"/>
    </xf>
    <xf numFmtId="0" fontId="10" fillId="0" borderId="11" xfId="35" applyFont="1" applyFill="1" applyBorder="1" applyAlignment="1">
      <alignment horizontal="center" vertical="center" wrapText="1"/>
    </xf>
    <xf numFmtId="0" fontId="5" fillId="0" borderId="11" xfId="36" applyFont="1" applyFill="1" applyBorder="1" applyAlignment="1">
      <alignment horizontal="center" vertical="center" wrapText="1"/>
    </xf>
    <xf numFmtId="0" fontId="5" fillId="0" borderId="12" xfId="25" applyFont="1" applyFill="1" applyBorder="1" applyAlignment="1">
      <alignment horizontal="center" vertical="center" wrapText="1"/>
    </xf>
    <xf numFmtId="0" fontId="19" fillId="0" borderId="13" xfId="0" applyNumberFormat="1" applyFont="1" applyFill="1" applyBorder="1" applyAlignment="1">
      <alignment horizontal="center" vertical="center" wrapText="1"/>
    </xf>
    <xf numFmtId="0" fontId="19" fillId="0" borderId="15" xfId="0" applyNumberFormat="1" applyFont="1" applyFill="1" applyBorder="1" applyAlignment="1">
      <alignment horizontal="center" vertical="center" wrapText="1"/>
    </xf>
    <xf numFmtId="0" fontId="10" fillId="0" borderId="17" xfId="25" applyFont="1" applyFill="1" applyBorder="1" applyAlignment="1">
      <alignment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10" fillId="2" borderId="17" xfId="25" applyFont="1" applyFill="1" applyBorder="1" applyAlignment="1">
      <alignment horizontal="center" vertical="center"/>
    </xf>
    <xf numFmtId="0" fontId="20" fillId="0" borderId="24" xfId="25" applyFont="1" applyFill="1" applyBorder="1" applyAlignment="1">
      <alignment horizontal="center" vertical="center" wrapText="1"/>
    </xf>
    <xf numFmtId="0" fontId="10" fillId="0" borderId="19" xfId="25" applyFont="1" applyFill="1" applyBorder="1" applyAlignment="1">
      <alignment horizontal="center" vertical="center" wrapText="1"/>
    </xf>
    <xf numFmtId="0" fontId="4" fillId="0" borderId="25" xfId="0" applyNumberFormat="1" applyFont="1" applyFill="1" applyBorder="1" applyAlignment="1">
      <alignment horizontal="center" vertical="center" wrapText="1"/>
    </xf>
    <xf numFmtId="0" fontId="21" fillId="0" borderId="18" xfId="0" applyNumberFormat="1" applyFont="1" applyFill="1" applyBorder="1" applyAlignment="1">
      <alignment horizontal="center" vertical="center" wrapText="1"/>
    </xf>
    <xf numFmtId="0" fontId="21" fillId="0" borderId="21" xfId="0" applyNumberFormat="1" applyFont="1" applyFill="1" applyBorder="1" applyAlignment="1">
      <alignment horizontal="center" vertical="center" wrapText="1"/>
    </xf>
    <xf numFmtId="10" fontId="10" fillId="0" borderId="11" xfId="0" applyNumberFormat="1" applyFont="1" applyFill="1" applyBorder="1" applyAlignment="1">
      <alignment horizontal="center" vertical="center" wrapText="1"/>
    </xf>
    <xf numFmtId="9" fontId="10" fillId="0" borderId="11" xfId="0" applyNumberFormat="1" applyFont="1" applyFill="1" applyBorder="1" applyAlignment="1">
      <alignment horizontal="center" vertical="center" wrapText="1"/>
    </xf>
    <xf numFmtId="49" fontId="4" fillId="0" borderId="15" xfId="36" applyNumberFormat="1" applyFont="1" applyFill="1" applyBorder="1" applyAlignment="1">
      <alignment horizontal="center" vertical="center" wrapText="1"/>
    </xf>
    <xf numFmtId="0" fontId="4" fillId="0" borderId="15" xfId="25" applyFont="1" applyFill="1" applyBorder="1" applyAlignment="1">
      <alignment horizontal="left" vertical="center" wrapText="1"/>
    </xf>
    <xf numFmtId="0" fontId="4" fillId="0" borderId="15" xfId="25" applyFont="1" applyFill="1" applyBorder="1">
      <alignment vertical="center"/>
    </xf>
    <xf numFmtId="0" fontId="4" fillId="0" borderId="15" xfId="36" applyFont="1" applyFill="1" applyBorder="1" applyAlignment="1">
      <alignment horizontal="center" vertical="center" wrapText="1"/>
    </xf>
    <xf numFmtId="0" fontId="10" fillId="0" borderId="15" xfId="36" applyFont="1" applyFill="1" applyBorder="1" applyAlignment="1">
      <alignment horizontal="center" vertical="center" wrapText="1"/>
    </xf>
    <xf numFmtId="0" fontId="10" fillId="0" borderId="21" xfId="25" applyFont="1" applyFill="1" applyBorder="1" applyAlignment="1">
      <alignment vertical="center" wrapText="1"/>
    </xf>
    <xf numFmtId="0" fontId="6" fillId="0" borderId="13" xfId="25" applyFont="1" applyFill="1" applyBorder="1" applyAlignment="1">
      <alignment horizontal="left" vertical="center"/>
    </xf>
    <xf numFmtId="0" fontId="4" fillId="0" borderId="13" xfId="25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textRotation="255" wrapText="1"/>
    </xf>
    <xf numFmtId="0" fontId="8" fillId="0" borderId="11" xfId="0" applyFont="1" applyFill="1" applyBorder="1" applyAlignment="1">
      <alignment horizontal="center" vertical="center" textRotation="255" wrapText="1"/>
    </xf>
    <xf numFmtId="0" fontId="8" fillId="0" borderId="1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textRotation="255" wrapText="1"/>
    </xf>
    <xf numFmtId="0" fontId="4" fillId="0" borderId="12" xfId="0" applyFont="1" applyFill="1" applyBorder="1" applyAlignment="1">
      <alignment horizontal="center" vertical="center" textRotation="255" wrapText="1"/>
    </xf>
    <xf numFmtId="0" fontId="7" fillId="0" borderId="10" xfId="0" applyFont="1" applyFill="1" applyBorder="1" applyAlignment="1">
      <alignment horizontal="justify" vertical="center" wrapText="1"/>
    </xf>
    <xf numFmtId="0" fontId="5" fillId="0" borderId="10" xfId="0" applyFont="1" applyFill="1" applyBorder="1" applyAlignment="1">
      <alignment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8" fillId="0" borderId="33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10" fillId="0" borderId="11" xfId="25" applyFont="1" applyFill="1" applyBorder="1" applyAlignment="1">
      <alignment horizontal="center" vertical="center" wrapText="1"/>
    </xf>
    <xf numFmtId="0" fontId="4" fillId="0" borderId="11" xfId="25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left" vertical="center" wrapText="1"/>
    </xf>
    <xf numFmtId="49" fontId="14" fillId="0" borderId="11" xfId="0" applyNumberFormat="1" applyFont="1" applyFill="1" applyBorder="1" applyAlignment="1">
      <alignment horizontal="center" vertical="center" wrapText="1"/>
    </xf>
    <xf numFmtId="49" fontId="15" fillId="0" borderId="11" xfId="0" applyNumberFormat="1" applyFont="1" applyFill="1" applyBorder="1" applyAlignment="1">
      <alignment horizontal="center" vertical="center" wrapText="1"/>
    </xf>
    <xf numFmtId="49" fontId="10" fillId="0" borderId="11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left" vertical="center" wrapText="1"/>
    </xf>
    <xf numFmtId="0" fontId="8" fillId="0" borderId="14" xfId="0" applyNumberFormat="1" applyFont="1" applyFill="1" applyBorder="1" applyAlignment="1">
      <alignment horizontal="left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10" fontId="10" fillId="0" borderId="11" xfId="0" applyNumberFormat="1" applyFont="1" applyFill="1" applyBorder="1" applyAlignment="1">
      <alignment horizontal="center" vertical="center" wrapText="1"/>
    </xf>
    <xf numFmtId="10" fontId="10" fillId="0" borderId="16" xfId="0" applyNumberFormat="1" applyFont="1" applyFill="1" applyBorder="1" applyAlignment="1">
      <alignment horizontal="center" vertical="center" wrapText="1"/>
    </xf>
    <xf numFmtId="10" fontId="10" fillId="0" borderId="26" xfId="0" applyNumberFormat="1" applyFont="1" applyFill="1" applyBorder="1" applyAlignment="1">
      <alignment horizontal="center" vertical="center" wrapText="1"/>
    </xf>
    <xf numFmtId="10" fontId="10" fillId="0" borderId="15" xfId="0" applyNumberFormat="1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textRotation="255" wrapText="1"/>
    </xf>
    <xf numFmtId="0" fontId="9" fillId="0" borderId="40" xfId="0" applyFont="1" applyFill="1" applyBorder="1" applyAlignment="1">
      <alignment horizontal="center" vertical="center" textRotation="255" wrapText="1"/>
    </xf>
    <xf numFmtId="0" fontId="9" fillId="0" borderId="41" xfId="0" applyFont="1" applyFill="1" applyBorder="1" applyAlignment="1">
      <alignment horizontal="center" vertical="center" textRotation="255" wrapText="1"/>
    </xf>
    <xf numFmtId="0" fontId="8" fillId="0" borderId="40" xfId="0" applyFont="1" applyFill="1" applyBorder="1" applyAlignment="1">
      <alignment horizontal="center" vertical="center" textRotation="255" wrapText="1"/>
    </xf>
    <xf numFmtId="0" fontId="8" fillId="0" borderId="41" xfId="0" applyFont="1" applyFill="1" applyBorder="1" applyAlignment="1">
      <alignment horizontal="center" vertical="center" textRotation="255" wrapText="1"/>
    </xf>
    <xf numFmtId="0" fontId="8" fillId="0" borderId="31" xfId="0" applyFont="1" applyFill="1" applyBorder="1" applyAlignment="1">
      <alignment horizontal="center" vertical="center" textRotation="255" wrapText="1"/>
    </xf>
    <xf numFmtId="0" fontId="8" fillId="0" borderId="42" xfId="0" applyFont="1" applyFill="1" applyBorder="1" applyAlignment="1">
      <alignment horizontal="center" vertical="center" textRotation="255" wrapText="1"/>
    </xf>
    <xf numFmtId="0" fontId="8" fillId="0" borderId="39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textRotation="255" wrapText="1"/>
    </xf>
    <xf numFmtId="0" fontId="9" fillId="0" borderId="12" xfId="0" applyFont="1" applyFill="1" applyBorder="1" applyAlignment="1">
      <alignment horizontal="center" vertical="center" textRotation="255" wrapText="1"/>
    </xf>
    <xf numFmtId="0" fontId="8" fillId="0" borderId="11" xfId="0" applyNumberFormat="1" applyFont="1" applyFill="1" applyBorder="1" applyAlignment="1">
      <alignment horizontal="center" vertical="center" textRotation="255" wrapText="1"/>
    </xf>
    <xf numFmtId="0" fontId="9" fillId="0" borderId="11" xfId="0" applyNumberFormat="1" applyFont="1" applyFill="1" applyBorder="1" applyAlignment="1">
      <alignment horizontal="center" vertical="center" textRotation="255" wrapText="1"/>
    </xf>
    <xf numFmtId="0" fontId="8" fillId="0" borderId="29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14" fillId="0" borderId="39" xfId="0" applyNumberFormat="1" applyFont="1" applyFill="1" applyBorder="1" applyAlignment="1">
      <alignment horizontal="center" vertical="center" wrapText="1"/>
    </xf>
    <xf numFmtId="0" fontId="14" fillId="0" borderId="13" xfId="0" applyNumberFormat="1" applyFont="1" applyFill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12" fillId="0" borderId="17" xfId="25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2" fillId="0" borderId="17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left" vertical="center" wrapText="1"/>
    </xf>
    <xf numFmtId="0" fontId="10" fillId="0" borderId="17" xfId="25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5" fillId="0" borderId="12" xfId="0" applyNumberFormat="1" applyFont="1" applyFill="1" applyBorder="1" applyAlignment="1">
      <alignment horizontal="center" vertical="center" wrapText="1"/>
    </xf>
    <xf numFmtId="0" fontId="15" fillId="0" borderId="19" xfId="0" applyNumberFormat="1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27" xfId="36" applyFont="1" applyFill="1" applyBorder="1" applyAlignment="1">
      <alignment horizontal="center" vertical="center" wrapText="1"/>
    </xf>
    <xf numFmtId="0" fontId="10" fillId="0" borderId="28" xfId="36" applyFont="1" applyFill="1" applyBorder="1" applyAlignment="1">
      <alignment horizontal="center" vertical="center" wrapText="1"/>
    </xf>
    <xf numFmtId="0" fontId="10" fillId="0" borderId="11" xfId="36" applyFont="1" applyFill="1" applyBorder="1" applyAlignment="1">
      <alignment horizontal="center" vertical="center" wrapText="1"/>
    </xf>
    <xf numFmtId="0" fontId="4" fillId="0" borderId="11" xfId="36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textRotation="255" wrapText="1"/>
    </xf>
    <xf numFmtId="0" fontId="8" fillId="0" borderId="30" xfId="0" applyFont="1" applyFill="1" applyBorder="1" applyAlignment="1">
      <alignment horizontal="center" vertical="center" textRotation="255" wrapText="1"/>
    </xf>
    <xf numFmtId="0" fontId="8" fillId="0" borderId="32" xfId="0" applyFont="1" applyFill="1" applyBorder="1" applyAlignment="1">
      <alignment horizontal="center" vertical="center" textRotation="255" wrapText="1"/>
    </xf>
    <xf numFmtId="0" fontId="8" fillId="0" borderId="16" xfId="0" applyNumberFormat="1" applyFont="1" applyFill="1" applyBorder="1" applyAlignment="1">
      <alignment horizontal="center" vertical="center" textRotation="255" wrapText="1"/>
    </xf>
    <xf numFmtId="0" fontId="8" fillId="0" borderId="26" xfId="0" applyNumberFormat="1" applyFont="1" applyFill="1" applyBorder="1" applyAlignment="1">
      <alignment horizontal="center" vertical="center" textRotation="255" wrapText="1"/>
    </xf>
    <xf numFmtId="0" fontId="8" fillId="0" borderId="15" xfId="0" applyNumberFormat="1" applyFont="1" applyFill="1" applyBorder="1" applyAlignment="1">
      <alignment horizontal="center" vertical="center" textRotation="255" wrapText="1"/>
    </xf>
    <xf numFmtId="0" fontId="8" fillId="0" borderId="16" xfId="0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41" fillId="0" borderId="11" xfId="25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</cellXfs>
  <cellStyles count="56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_Sheet2" xfId="26"/>
    <cellStyle name="常规_Sheet2_1" xfId="27"/>
    <cellStyle name="常规_Sheet2_13" xfId="28"/>
    <cellStyle name="常规_Sheet2_17" xfId="29"/>
    <cellStyle name="常规_Sheet2_2" xfId="30"/>
    <cellStyle name="常规_Sheet2_21" xfId="31"/>
    <cellStyle name="常规_Sheet2_3" xfId="32"/>
    <cellStyle name="常规_Sheet2_4" xfId="33"/>
    <cellStyle name="常规_Sheet2_5" xfId="34"/>
    <cellStyle name="常规_工程师类一 2" xfId="35"/>
    <cellStyle name="常规_工程师类一_1" xfId="36"/>
    <cellStyle name="好 2" xfId="37"/>
    <cellStyle name="汇总 2" xfId="38"/>
    <cellStyle name="计算 2" xfId="39"/>
    <cellStyle name="检查单元格 2" xfId="40"/>
    <cellStyle name="解释性文本 2" xfId="41"/>
    <cellStyle name="警告文本 2" xfId="42"/>
    <cellStyle name="链接单元格 2" xfId="43"/>
    <cellStyle name="强调文字颜色 1 2" xfId="44"/>
    <cellStyle name="强调文字颜色 2 2" xfId="45"/>
    <cellStyle name="强调文字颜色 3 2" xfId="46"/>
    <cellStyle name="强调文字颜色 4 2" xfId="47"/>
    <cellStyle name="强调文字颜色 5 2" xfId="48"/>
    <cellStyle name="强调文字颜色 6 2" xfId="49"/>
    <cellStyle name="适中 2" xfId="50"/>
    <cellStyle name="输出 2" xfId="51"/>
    <cellStyle name="输入 2" xfId="52"/>
    <cellStyle name="说明文本" xfId="53"/>
    <cellStyle name="无色" xfId="54"/>
    <cellStyle name="注释 2" xfId="55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2"/>
  <sheetViews>
    <sheetView tabSelected="1" view="pageBreakPreview" topLeftCell="A28" zoomScaleSheetLayoutView="100" workbookViewId="0">
      <selection activeCell="H20" sqref="H20"/>
    </sheetView>
  </sheetViews>
  <sheetFormatPr defaultColWidth="9" defaultRowHeight="13.5"/>
  <cols>
    <col min="1" max="2" width="2.625" customWidth="1"/>
    <col min="3" max="3" width="7.625" customWidth="1"/>
    <col min="4" max="4" width="14.125" customWidth="1"/>
    <col min="5" max="5" width="25.125" style="5" customWidth="1"/>
    <col min="6" max="6" width="4.125" style="6" customWidth="1"/>
    <col min="7" max="8" width="3.625" style="6" customWidth="1"/>
    <col min="9" max="9" width="4.125" style="6" customWidth="1"/>
    <col min="10" max="17" width="2.375" style="6" customWidth="1"/>
    <col min="18" max="18" width="3.875" style="6" customWidth="1"/>
    <col min="19" max="19" width="6" customWidth="1"/>
  </cols>
  <sheetData>
    <row r="1" spans="1:18" ht="15.75">
      <c r="A1" s="7"/>
      <c r="B1" s="7"/>
      <c r="C1" s="8"/>
      <c r="D1" s="9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s="1" customFormat="1" ht="15.75">
      <c r="A2" s="151" t="s">
        <v>0</v>
      </c>
      <c r="B2" s="152"/>
      <c r="C2" s="153"/>
      <c r="D2" s="152"/>
      <c r="E2" s="154"/>
      <c r="F2" s="152"/>
      <c r="G2" s="152"/>
      <c r="H2" s="152"/>
      <c r="I2" s="152"/>
      <c r="J2" s="152"/>
      <c r="K2" s="152"/>
      <c r="L2" s="55"/>
      <c r="M2" s="55"/>
      <c r="N2" s="55"/>
      <c r="O2" s="55"/>
      <c r="P2" s="55"/>
      <c r="Q2" s="55"/>
      <c r="R2" s="55"/>
    </row>
    <row r="3" spans="1:18" ht="9.9499999999999993" customHeight="1">
      <c r="A3" s="184" t="s">
        <v>1</v>
      </c>
      <c r="B3" s="142" t="s">
        <v>2</v>
      </c>
      <c r="C3" s="171" t="s">
        <v>3</v>
      </c>
      <c r="D3" s="144" t="s">
        <v>4</v>
      </c>
      <c r="E3" s="144" t="s">
        <v>5</v>
      </c>
      <c r="F3" s="142" t="s">
        <v>6</v>
      </c>
      <c r="G3" s="142" t="s">
        <v>7</v>
      </c>
      <c r="H3" s="144" t="s">
        <v>8</v>
      </c>
      <c r="I3" s="215"/>
      <c r="J3" s="144" t="s">
        <v>9</v>
      </c>
      <c r="K3" s="215"/>
      <c r="L3" s="216"/>
      <c r="M3" s="216"/>
      <c r="N3" s="216"/>
      <c r="O3" s="216"/>
      <c r="P3" s="216"/>
      <c r="Q3" s="216"/>
      <c r="R3" s="203" t="s">
        <v>10</v>
      </c>
    </row>
    <row r="4" spans="1:18" ht="9.9499999999999993" customHeight="1">
      <c r="A4" s="185"/>
      <c r="B4" s="194"/>
      <c r="C4" s="172"/>
      <c r="D4" s="145"/>
      <c r="E4" s="147"/>
      <c r="F4" s="149"/>
      <c r="G4" s="149"/>
      <c r="H4" s="147"/>
      <c r="I4" s="147"/>
      <c r="J4" s="147"/>
      <c r="K4" s="147"/>
      <c r="L4" s="145"/>
      <c r="M4" s="145"/>
      <c r="N4" s="145"/>
      <c r="O4" s="145"/>
      <c r="P4" s="145"/>
      <c r="Q4" s="145"/>
      <c r="R4" s="204"/>
    </row>
    <row r="5" spans="1:18">
      <c r="A5" s="185"/>
      <c r="B5" s="194"/>
      <c r="C5" s="172"/>
      <c r="D5" s="145"/>
      <c r="E5" s="147"/>
      <c r="F5" s="149"/>
      <c r="G5" s="149"/>
      <c r="H5" s="139" t="s">
        <v>11</v>
      </c>
      <c r="I5" s="139" t="s">
        <v>12</v>
      </c>
      <c r="J5" s="139" t="s">
        <v>13</v>
      </c>
      <c r="K5" s="147"/>
      <c r="L5" s="139" t="s">
        <v>14</v>
      </c>
      <c r="M5" s="147"/>
      <c r="N5" s="139" t="s">
        <v>15</v>
      </c>
      <c r="O5" s="147"/>
      <c r="P5" s="139" t="s">
        <v>16</v>
      </c>
      <c r="Q5" s="147"/>
      <c r="R5" s="204"/>
    </row>
    <row r="6" spans="1:18">
      <c r="A6" s="186"/>
      <c r="B6" s="195"/>
      <c r="C6" s="173"/>
      <c r="D6" s="146"/>
      <c r="E6" s="148"/>
      <c r="F6" s="150"/>
      <c r="G6" s="150"/>
      <c r="H6" s="146"/>
      <c r="I6" s="148"/>
      <c r="J6" s="15">
        <v>1</v>
      </c>
      <c r="K6" s="15">
        <v>2</v>
      </c>
      <c r="L6" s="15">
        <v>3</v>
      </c>
      <c r="M6" s="15">
        <v>4</v>
      </c>
      <c r="N6" s="15">
        <v>5</v>
      </c>
      <c r="O6" s="15">
        <v>6</v>
      </c>
      <c r="P6" s="15">
        <v>7</v>
      </c>
      <c r="Q6" s="15">
        <v>8</v>
      </c>
      <c r="R6" s="205"/>
    </row>
    <row r="7" spans="1:18" ht="33.75">
      <c r="A7" s="184" t="s">
        <v>17</v>
      </c>
      <c r="B7" s="144" t="s">
        <v>18</v>
      </c>
      <c r="C7" s="16" t="s">
        <v>19</v>
      </c>
      <c r="D7" s="17" t="s">
        <v>20</v>
      </c>
      <c r="E7" s="18" t="s">
        <v>21</v>
      </c>
      <c r="F7" s="19">
        <v>64</v>
      </c>
      <c r="G7" s="19">
        <v>4</v>
      </c>
      <c r="H7" s="19">
        <v>64</v>
      </c>
      <c r="I7" s="19">
        <v>0</v>
      </c>
      <c r="J7" s="56" t="s">
        <v>22</v>
      </c>
      <c r="K7" s="56" t="s">
        <v>22</v>
      </c>
      <c r="L7" s="56">
        <v>4</v>
      </c>
      <c r="M7" s="56"/>
      <c r="N7" s="56" t="s">
        <v>22</v>
      </c>
      <c r="O7" s="56" t="s">
        <v>22</v>
      </c>
      <c r="P7" s="56" t="s">
        <v>22</v>
      </c>
      <c r="Q7" s="56" t="s">
        <v>22</v>
      </c>
      <c r="R7" s="69" t="s">
        <v>23</v>
      </c>
    </row>
    <row r="8" spans="1:18">
      <c r="A8" s="187"/>
      <c r="B8" s="139"/>
      <c r="C8" s="20" t="s">
        <v>24</v>
      </c>
      <c r="D8" s="21" t="s">
        <v>25</v>
      </c>
      <c r="E8" s="22" t="s">
        <v>26</v>
      </c>
      <c r="F8" s="23">
        <v>64</v>
      </c>
      <c r="G8" s="23">
        <v>4</v>
      </c>
      <c r="H8" s="23">
        <v>64</v>
      </c>
      <c r="I8" s="23">
        <v>0</v>
      </c>
      <c r="J8" s="23">
        <v>4</v>
      </c>
      <c r="K8" s="23"/>
      <c r="L8" s="23"/>
      <c r="M8" s="23"/>
      <c r="N8" s="57"/>
      <c r="O8" s="57"/>
      <c r="P8" s="57"/>
      <c r="Q8" s="57"/>
      <c r="R8" s="70" t="s">
        <v>27</v>
      </c>
    </row>
    <row r="9" spans="1:18">
      <c r="A9" s="187"/>
      <c r="B9" s="139"/>
      <c r="C9" s="20" t="s">
        <v>28</v>
      </c>
      <c r="D9" s="21" t="s">
        <v>29</v>
      </c>
      <c r="E9" s="22" t="s">
        <v>30</v>
      </c>
      <c r="F9" s="23">
        <v>64</v>
      </c>
      <c r="G9" s="23">
        <v>4</v>
      </c>
      <c r="H9" s="23">
        <v>64</v>
      </c>
      <c r="I9" s="23">
        <v>0</v>
      </c>
      <c r="J9" s="23"/>
      <c r="K9" s="23">
        <v>4</v>
      </c>
      <c r="L9" s="23"/>
      <c r="M9" s="23"/>
      <c r="N9" s="57"/>
      <c r="O9" s="57"/>
      <c r="P9" s="57"/>
      <c r="Q9" s="57"/>
      <c r="R9" s="70" t="s">
        <v>27</v>
      </c>
    </row>
    <row r="10" spans="1:18" ht="22.5" customHeight="1">
      <c r="A10" s="187"/>
      <c r="B10" s="139" t="s">
        <v>31</v>
      </c>
      <c r="C10" s="20" t="s">
        <v>32</v>
      </c>
      <c r="D10" s="21" t="s">
        <v>33</v>
      </c>
      <c r="E10" s="22" t="s">
        <v>34</v>
      </c>
      <c r="F10" s="24">
        <v>48</v>
      </c>
      <c r="G10" s="24">
        <v>3</v>
      </c>
      <c r="H10" s="24">
        <v>48</v>
      </c>
      <c r="I10" s="24">
        <v>0</v>
      </c>
      <c r="J10" s="24"/>
      <c r="K10" s="24"/>
      <c r="L10" s="24"/>
      <c r="M10" s="24">
        <v>3</v>
      </c>
      <c r="N10" s="24" t="s">
        <v>22</v>
      </c>
      <c r="O10" s="24" t="s">
        <v>22</v>
      </c>
      <c r="P10" s="24" t="s">
        <v>22</v>
      </c>
      <c r="Q10" s="24" t="s">
        <v>22</v>
      </c>
      <c r="R10" s="70" t="s">
        <v>23</v>
      </c>
    </row>
    <row r="11" spans="1:18" ht="22.5">
      <c r="A11" s="187"/>
      <c r="B11" s="139"/>
      <c r="C11" s="20" t="s">
        <v>35</v>
      </c>
      <c r="D11" s="21" t="s">
        <v>36</v>
      </c>
      <c r="E11" s="22" t="s">
        <v>37</v>
      </c>
      <c r="F11" s="24">
        <v>48</v>
      </c>
      <c r="G11" s="24">
        <v>3</v>
      </c>
      <c r="H11" s="24">
        <v>48</v>
      </c>
      <c r="I11" s="24">
        <v>0</v>
      </c>
      <c r="J11" s="24">
        <v>3</v>
      </c>
      <c r="K11" s="24"/>
      <c r="L11" s="24"/>
      <c r="M11" s="24"/>
      <c r="N11" s="24"/>
      <c r="O11" s="24"/>
      <c r="P11" s="24"/>
      <c r="Q11" s="24"/>
      <c r="R11" s="70" t="s">
        <v>23</v>
      </c>
    </row>
    <row r="12" spans="1:18">
      <c r="A12" s="187"/>
      <c r="B12" s="139"/>
      <c r="C12" s="20" t="s">
        <v>38</v>
      </c>
      <c r="D12" s="21" t="s">
        <v>39</v>
      </c>
      <c r="E12" s="22" t="s">
        <v>40</v>
      </c>
      <c r="F12" s="24">
        <v>32</v>
      </c>
      <c r="G12" s="24">
        <v>2</v>
      </c>
      <c r="H12" s="24">
        <v>32</v>
      </c>
      <c r="I12" s="24">
        <v>0</v>
      </c>
      <c r="J12" s="24"/>
      <c r="K12" s="24">
        <v>2</v>
      </c>
      <c r="L12" s="24"/>
      <c r="M12" s="24"/>
      <c r="N12" s="24" t="s">
        <v>22</v>
      </c>
      <c r="O12" s="24" t="s">
        <v>22</v>
      </c>
      <c r="P12" s="24" t="s">
        <v>22</v>
      </c>
      <c r="Q12" s="24" t="s">
        <v>22</v>
      </c>
      <c r="R12" s="70" t="s">
        <v>23</v>
      </c>
    </row>
    <row r="13" spans="1:18" ht="22.5" customHeight="1">
      <c r="A13" s="187"/>
      <c r="B13" s="139"/>
      <c r="C13" s="20" t="s">
        <v>41</v>
      </c>
      <c r="D13" s="21" t="s">
        <v>42</v>
      </c>
      <c r="E13" s="22" t="s">
        <v>43</v>
      </c>
      <c r="F13" s="25">
        <v>32</v>
      </c>
      <c r="G13" s="25">
        <v>2</v>
      </c>
      <c r="H13" s="25">
        <v>32</v>
      </c>
      <c r="I13" s="25">
        <v>0</v>
      </c>
      <c r="J13" s="157" t="s">
        <v>44</v>
      </c>
      <c r="K13" s="158"/>
      <c r="L13" s="158"/>
      <c r="M13" s="158"/>
      <c r="N13" s="158"/>
      <c r="O13" s="158"/>
      <c r="P13" s="158"/>
      <c r="Q13" s="158"/>
      <c r="R13" s="206" t="s">
        <v>45</v>
      </c>
    </row>
    <row r="14" spans="1:18" ht="22.5">
      <c r="A14" s="187"/>
      <c r="B14" s="139"/>
      <c r="C14" s="20" t="s">
        <v>46</v>
      </c>
      <c r="D14" s="21" t="s">
        <v>47</v>
      </c>
      <c r="E14" s="22" t="s">
        <v>48</v>
      </c>
      <c r="F14" s="23">
        <v>22</v>
      </c>
      <c r="G14" s="23">
        <v>1</v>
      </c>
      <c r="H14" s="23">
        <v>22</v>
      </c>
      <c r="I14" s="23">
        <v>0</v>
      </c>
      <c r="J14" s="23">
        <v>2</v>
      </c>
      <c r="K14" s="23"/>
      <c r="L14" s="23"/>
      <c r="M14" s="23"/>
      <c r="N14" s="23"/>
      <c r="O14" s="23"/>
      <c r="P14" s="59"/>
      <c r="Q14" s="59"/>
      <c r="R14" s="206"/>
    </row>
    <row r="15" spans="1:18">
      <c r="A15" s="187"/>
      <c r="B15" s="139"/>
      <c r="C15" s="20" t="s">
        <v>49</v>
      </c>
      <c r="D15" s="21" t="s">
        <v>50</v>
      </c>
      <c r="E15" s="22" t="s">
        <v>51</v>
      </c>
      <c r="F15" s="23">
        <v>16</v>
      </c>
      <c r="G15" s="23">
        <v>1</v>
      </c>
      <c r="H15" s="23">
        <v>16</v>
      </c>
      <c r="I15" s="23">
        <v>0</v>
      </c>
      <c r="J15" s="23"/>
      <c r="K15" s="23"/>
      <c r="L15" s="23"/>
      <c r="M15" s="23"/>
      <c r="N15" s="23"/>
      <c r="O15" s="23">
        <v>2</v>
      </c>
      <c r="P15" s="59"/>
      <c r="Q15" s="59"/>
      <c r="R15" s="206"/>
    </row>
    <row r="16" spans="1:18" ht="22.5">
      <c r="A16" s="187"/>
      <c r="B16" s="139"/>
      <c r="C16" s="20" t="s">
        <v>52</v>
      </c>
      <c r="D16" s="21" t="s">
        <v>53</v>
      </c>
      <c r="E16" s="22" t="s">
        <v>54</v>
      </c>
      <c r="F16" s="23">
        <v>32</v>
      </c>
      <c r="G16" s="23">
        <v>2</v>
      </c>
      <c r="H16" s="23">
        <v>24</v>
      </c>
      <c r="I16" s="23">
        <v>8</v>
      </c>
      <c r="J16" s="23"/>
      <c r="K16" s="23">
        <v>2</v>
      </c>
      <c r="L16" s="23"/>
      <c r="M16" s="23"/>
      <c r="N16" s="23"/>
      <c r="O16" s="23"/>
      <c r="P16" s="59"/>
      <c r="Q16" s="59"/>
      <c r="R16" s="206"/>
    </row>
    <row r="17" spans="1:18">
      <c r="A17" s="187"/>
      <c r="B17" s="139"/>
      <c r="C17" s="20" t="s">
        <v>55</v>
      </c>
      <c r="D17" s="21" t="s">
        <v>56</v>
      </c>
      <c r="E17" s="22" t="s">
        <v>57</v>
      </c>
      <c r="F17" s="237">
        <v>32</v>
      </c>
      <c r="G17" s="237">
        <v>2</v>
      </c>
      <c r="H17" s="237">
        <v>32</v>
      </c>
      <c r="I17" s="237">
        <v>0</v>
      </c>
      <c r="J17" s="238"/>
      <c r="K17" s="237">
        <v>2</v>
      </c>
      <c r="L17" s="23"/>
      <c r="M17" s="23"/>
      <c r="N17" s="23"/>
      <c r="O17" s="23"/>
      <c r="P17" s="59"/>
      <c r="Q17" s="59"/>
      <c r="R17" s="71" t="s">
        <v>58</v>
      </c>
    </row>
    <row r="18" spans="1:18">
      <c r="A18" s="187"/>
      <c r="B18" s="139"/>
      <c r="C18" s="12" t="s">
        <v>59</v>
      </c>
      <c r="D18" s="26" t="s">
        <v>60</v>
      </c>
      <c r="E18" s="27" t="s">
        <v>61</v>
      </c>
      <c r="F18" s="13">
        <v>36</v>
      </c>
      <c r="G18" s="13">
        <v>1</v>
      </c>
      <c r="H18" s="13">
        <v>4</v>
      </c>
      <c r="I18" s="13">
        <v>32</v>
      </c>
      <c r="J18" s="13">
        <v>2</v>
      </c>
      <c r="K18" s="13"/>
      <c r="L18" s="13"/>
      <c r="M18" s="13"/>
      <c r="N18" s="13"/>
      <c r="O18" s="13"/>
      <c r="P18" s="13"/>
      <c r="Q18" s="13"/>
      <c r="R18" s="207" t="s">
        <v>62</v>
      </c>
    </row>
    <row r="19" spans="1:18">
      <c r="A19" s="187"/>
      <c r="B19" s="139"/>
      <c r="C19" s="12" t="s">
        <v>63</v>
      </c>
      <c r="D19" s="26" t="s">
        <v>64</v>
      </c>
      <c r="E19" s="27" t="s">
        <v>65</v>
      </c>
      <c r="F19" s="13">
        <v>36</v>
      </c>
      <c r="G19" s="13">
        <v>1</v>
      </c>
      <c r="H19" s="13">
        <v>4</v>
      </c>
      <c r="I19" s="13">
        <v>32</v>
      </c>
      <c r="J19" s="13"/>
      <c r="K19" s="13">
        <v>2</v>
      </c>
      <c r="L19" s="13"/>
      <c r="M19" s="13"/>
      <c r="N19" s="13"/>
      <c r="O19" s="13"/>
      <c r="P19" s="13"/>
      <c r="Q19" s="13"/>
      <c r="R19" s="208"/>
    </row>
    <row r="20" spans="1:18">
      <c r="A20" s="187"/>
      <c r="B20" s="159" t="s">
        <v>66</v>
      </c>
      <c r="C20" s="159"/>
      <c r="D20" s="159"/>
      <c r="E20" s="160"/>
      <c r="F20" s="29">
        <f t="shared" ref="F20:Q20" si="0">SUM(F7:F19)</f>
        <v>526</v>
      </c>
      <c r="G20" s="29">
        <f t="shared" si="0"/>
        <v>30</v>
      </c>
      <c r="H20" s="29">
        <f t="shared" si="0"/>
        <v>454</v>
      </c>
      <c r="I20" s="29">
        <f t="shared" si="0"/>
        <v>72</v>
      </c>
      <c r="J20" s="29">
        <f t="shared" si="0"/>
        <v>11</v>
      </c>
      <c r="K20" s="29">
        <f t="shared" si="0"/>
        <v>12</v>
      </c>
      <c r="L20" s="29">
        <f t="shared" si="0"/>
        <v>4</v>
      </c>
      <c r="M20" s="29">
        <f t="shared" si="0"/>
        <v>3</v>
      </c>
      <c r="N20" s="29">
        <f t="shared" si="0"/>
        <v>0</v>
      </c>
      <c r="O20" s="29">
        <f t="shared" si="0"/>
        <v>2</v>
      </c>
      <c r="P20" s="29">
        <f t="shared" si="0"/>
        <v>0</v>
      </c>
      <c r="Q20" s="29">
        <f t="shared" si="0"/>
        <v>0</v>
      </c>
      <c r="R20" s="74" t="s">
        <v>67</v>
      </c>
    </row>
    <row r="21" spans="1:18" ht="13.5" customHeight="1">
      <c r="A21" s="187"/>
      <c r="B21" s="139" t="s">
        <v>68</v>
      </c>
      <c r="C21" s="12" t="s">
        <v>69</v>
      </c>
      <c r="D21" s="26" t="s">
        <v>70</v>
      </c>
      <c r="E21" s="27" t="s">
        <v>71</v>
      </c>
      <c r="F21" s="13">
        <v>32</v>
      </c>
      <c r="G21" s="13">
        <v>2</v>
      </c>
      <c r="H21" s="13">
        <v>32</v>
      </c>
      <c r="I21" s="13">
        <v>0</v>
      </c>
      <c r="J21" s="13"/>
      <c r="K21" s="13"/>
      <c r="L21" s="13">
        <v>2</v>
      </c>
      <c r="M21" s="13"/>
      <c r="N21" s="13"/>
      <c r="O21" s="13"/>
      <c r="P21" s="13"/>
      <c r="Q21" s="13"/>
      <c r="R21" s="207" t="s">
        <v>27</v>
      </c>
    </row>
    <row r="22" spans="1:18" ht="22.5">
      <c r="A22" s="187"/>
      <c r="B22" s="139"/>
      <c r="C22" s="12" t="s">
        <v>72</v>
      </c>
      <c r="D22" s="26" t="s">
        <v>73</v>
      </c>
      <c r="E22" s="27" t="s">
        <v>74</v>
      </c>
      <c r="F22" s="13">
        <v>32</v>
      </c>
      <c r="G22" s="13">
        <v>2</v>
      </c>
      <c r="H22" s="13">
        <v>32</v>
      </c>
      <c r="I22" s="13">
        <v>0</v>
      </c>
      <c r="J22" s="13"/>
      <c r="K22" s="13"/>
      <c r="L22" s="13">
        <v>2</v>
      </c>
      <c r="M22" s="13"/>
      <c r="N22" s="13"/>
      <c r="O22" s="13"/>
      <c r="P22" s="13"/>
      <c r="Q22" s="13"/>
      <c r="R22" s="207"/>
    </row>
    <row r="23" spans="1:18" ht="22.5" customHeight="1">
      <c r="A23" s="187"/>
      <c r="B23" s="139"/>
      <c r="C23" s="12" t="s">
        <v>75</v>
      </c>
      <c r="D23" s="26" t="s">
        <v>76</v>
      </c>
      <c r="E23" s="27" t="s">
        <v>77</v>
      </c>
      <c r="F23" s="13">
        <v>32</v>
      </c>
      <c r="G23" s="13">
        <v>2</v>
      </c>
      <c r="H23" s="13">
        <v>32</v>
      </c>
      <c r="I23" s="13">
        <v>0</v>
      </c>
      <c r="J23" s="13"/>
      <c r="K23" s="13"/>
      <c r="L23" s="13">
        <v>2</v>
      </c>
      <c r="M23" s="13"/>
      <c r="N23" s="13"/>
      <c r="O23" s="13"/>
      <c r="P23" s="13"/>
      <c r="Q23" s="13"/>
      <c r="R23" s="207"/>
    </row>
    <row r="24" spans="1:18" ht="22.5" customHeight="1">
      <c r="A24" s="187"/>
      <c r="B24" s="139"/>
      <c r="C24" s="12" t="s">
        <v>78</v>
      </c>
      <c r="D24" s="26" t="s">
        <v>79</v>
      </c>
      <c r="E24" s="27" t="s">
        <v>80</v>
      </c>
      <c r="F24" s="13">
        <v>32</v>
      </c>
      <c r="G24" s="13">
        <v>2</v>
      </c>
      <c r="H24" s="13">
        <v>32</v>
      </c>
      <c r="I24" s="13">
        <v>0</v>
      </c>
      <c r="J24" s="13"/>
      <c r="K24" s="13"/>
      <c r="L24" s="13">
        <v>2</v>
      </c>
      <c r="M24" s="13"/>
      <c r="N24" s="13"/>
      <c r="O24" s="13"/>
      <c r="P24" s="13"/>
      <c r="Q24" s="13"/>
      <c r="R24" s="207"/>
    </row>
    <row r="25" spans="1:18" ht="22.5">
      <c r="A25" s="187"/>
      <c r="B25" s="139"/>
      <c r="C25" s="12" t="s">
        <v>81</v>
      </c>
      <c r="D25" s="26" t="s">
        <v>82</v>
      </c>
      <c r="E25" s="27" t="s">
        <v>83</v>
      </c>
      <c r="F25" s="13">
        <v>32</v>
      </c>
      <c r="G25" s="13">
        <v>2</v>
      </c>
      <c r="H25" s="13">
        <v>32</v>
      </c>
      <c r="I25" s="13">
        <v>0</v>
      </c>
      <c r="J25" s="13"/>
      <c r="K25" s="13"/>
      <c r="L25" s="13"/>
      <c r="M25" s="13">
        <v>2</v>
      </c>
      <c r="N25" s="13"/>
      <c r="O25" s="13"/>
      <c r="P25" s="13"/>
      <c r="Q25" s="13"/>
      <c r="R25" s="207"/>
    </row>
    <row r="26" spans="1:18" ht="22.5">
      <c r="A26" s="187"/>
      <c r="B26" s="139"/>
      <c r="C26" s="12" t="s">
        <v>84</v>
      </c>
      <c r="D26" s="26" t="s">
        <v>85</v>
      </c>
      <c r="E26" s="27" t="s">
        <v>86</v>
      </c>
      <c r="F26" s="13">
        <v>32</v>
      </c>
      <c r="G26" s="13">
        <v>2</v>
      </c>
      <c r="H26" s="13">
        <v>32</v>
      </c>
      <c r="I26" s="13">
        <v>0</v>
      </c>
      <c r="J26" s="13"/>
      <c r="K26" s="13"/>
      <c r="L26" s="13"/>
      <c r="M26" s="13">
        <v>2</v>
      </c>
      <c r="N26" s="13"/>
      <c r="O26" s="13"/>
      <c r="P26" s="13"/>
      <c r="Q26" s="13"/>
      <c r="R26" s="207"/>
    </row>
    <row r="27" spans="1:18">
      <c r="A27" s="187"/>
      <c r="B27" s="139"/>
      <c r="C27" s="12" t="s">
        <v>87</v>
      </c>
      <c r="D27" s="26" t="s">
        <v>88</v>
      </c>
      <c r="E27" s="27" t="s">
        <v>89</v>
      </c>
      <c r="F27" s="13">
        <v>32</v>
      </c>
      <c r="G27" s="13">
        <v>2</v>
      </c>
      <c r="H27" s="13">
        <v>32</v>
      </c>
      <c r="I27" s="13">
        <v>0</v>
      </c>
      <c r="J27" s="13"/>
      <c r="K27" s="13"/>
      <c r="L27" s="13"/>
      <c r="M27" s="13">
        <v>2</v>
      </c>
      <c r="N27" s="13"/>
      <c r="O27" s="13"/>
      <c r="P27" s="13"/>
      <c r="Q27" s="13"/>
      <c r="R27" s="207"/>
    </row>
    <row r="28" spans="1:18">
      <c r="A28" s="187"/>
      <c r="B28" s="139"/>
      <c r="C28" s="12" t="s">
        <v>90</v>
      </c>
      <c r="D28" s="26" t="s">
        <v>91</v>
      </c>
      <c r="E28" s="27" t="s">
        <v>92</v>
      </c>
      <c r="F28" s="13">
        <v>32</v>
      </c>
      <c r="G28" s="13">
        <v>2</v>
      </c>
      <c r="H28" s="13">
        <v>32</v>
      </c>
      <c r="I28" s="13">
        <v>0</v>
      </c>
      <c r="J28" s="13"/>
      <c r="K28" s="13"/>
      <c r="L28" s="13"/>
      <c r="M28" s="13">
        <v>2</v>
      </c>
      <c r="N28" s="13"/>
      <c r="O28" s="13"/>
      <c r="P28" s="13"/>
      <c r="Q28" s="13"/>
      <c r="R28" s="207"/>
    </row>
    <row r="29" spans="1:18">
      <c r="A29" s="187"/>
      <c r="B29" s="139"/>
      <c r="C29" s="12" t="s">
        <v>93</v>
      </c>
      <c r="D29" s="26" t="s">
        <v>94</v>
      </c>
      <c r="E29" s="27" t="s">
        <v>95</v>
      </c>
      <c r="F29" s="13">
        <v>32</v>
      </c>
      <c r="G29" s="13">
        <v>2</v>
      </c>
      <c r="H29" s="13">
        <v>32</v>
      </c>
      <c r="I29" s="13">
        <v>0</v>
      </c>
      <c r="J29" s="13"/>
      <c r="K29" s="13"/>
      <c r="L29" s="13"/>
      <c r="M29" s="13">
        <v>2</v>
      </c>
      <c r="N29" s="13"/>
      <c r="O29" s="13"/>
      <c r="P29" s="13"/>
      <c r="Q29" s="13"/>
      <c r="R29" s="207"/>
    </row>
    <row r="30" spans="1:18">
      <c r="A30" s="187"/>
      <c r="B30" s="139"/>
      <c r="C30" s="12" t="s">
        <v>96</v>
      </c>
      <c r="D30" s="26" t="s">
        <v>97</v>
      </c>
      <c r="E30" s="27" t="s">
        <v>98</v>
      </c>
      <c r="F30" s="13">
        <v>32</v>
      </c>
      <c r="G30" s="13">
        <v>2</v>
      </c>
      <c r="H30" s="13">
        <v>32</v>
      </c>
      <c r="I30" s="13">
        <v>0</v>
      </c>
      <c r="J30" s="13"/>
      <c r="K30" s="13"/>
      <c r="L30" s="13"/>
      <c r="M30" s="13">
        <v>2</v>
      </c>
      <c r="N30" s="13"/>
      <c r="O30" s="13"/>
      <c r="P30" s="13"/>
      <c r="Q30" s="13"/>
      <c r="R30" s="207"/>
    </row>
    <row r="31" spans="1:18">
      <c r="A31" s="187"/>
      <c r="B31" s="139"/>
      <c r="C31" s="140" t="s">
        <v>99</v>
      </c>
      <c r="D31" s="139"/>
      <c r="E31" s="141"/>
      <c r="F31" s="14">
        <v>64</v>
      </c>
      <c r="G31" s="14">
        <v>4</v>
      </c>
      <c r="H31" s="14">
        <v>64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72" t="s">
        <v>67</v>
      </c>
    </row>
    <row r="32" spans="1:18" ht="13.5" customHeight="1">
      <c r="A32" s="187"/>
      <c r="B32" s="139"/>
      <c r="C32" s="30" t="s">
        <v>100</v>
      </c>
      <c r="D32" s="31" t="s">
        <v>101</v>
      </c>
      <c r="E32" s="32" t="s">
        <v>102</v>
      </c>
      <c r="F32" s="33">
        <v>16</v>
      </c>
      <c r="G32" s="33">
        <v>0.5</v>
      </c>
      <c r="H32" s="33">
        <v>0</v>
      </c>
      <c r="I32" s="33">
        <v>16</v>
      </c>
      <c r="J32" s="33">
        <v>1</v>
      </c>
      <c r="K32" s="33"/>
      <c r="L32" s="33"/>
      <c r="M32" s="33"/>
      <c r="N32" s="33"/>
      <c r="O32" s="33"/>
      <c r="P32" s="13"/>
      <c r="Q32" s="13"/>
      <c r="R32" s="209" t="s">
        <v>103</v>
      </c>
    </row>
    <row r="33" spans="1:19">
      <c r="A33" s="187"/>
      <c r="B33" s="139"/>
      <c r="C33" s="30" t="s">
        <v>104</v>
      </c>
      <c r="D33" s="34" t="s">
        <v>105</v>
      </c>
      <c r="E33" s="32" t="s">
        <v>106</v>
      </c>
      <c r="F33" s="35">
        <v>48</v>
      </c>
      <c r="G33" s="35">
        <v>2.5</v>
      </c>
      <c r="H33" s="35">
        <v>32</v>
      </c>
      <c r="I33" s="35">
        <v>16</v>
      </c>
      <c r="J33" s="61"/>
      <c r="K33" s="33">
        <v>3</v>
      </c>
      <c r="L33" s="33"/>
      <c r="M33" s="33"/>
      <c r="N33" s="33"/>
      <c r="O33" s="33"/>
      <c r="P33" s="13"/>
      <c r="Q33" s="13"/>
      <c r="R33" s="209"/>
    </row>
    <row r="34" spans="1:19" ht="22.5">
      <c r="A34" s="187"/>
      <c r="B34" s="139"/>
      <c r="C34" s="30" t="s">
        <v>107</v>
      </c>
      <c r="D34" s="36" t="s">
        <v>108</v>
      </c>
      <c r="E34" s="32" t="s">
        <v>109</v>
      </c>
      <c r="F34" s="33">
        <v>16</v>
      </c>
      <c r="G34" s="33">
        <v>0.5</v>
      </c>
      <c r="H34" s="33">
        <v>0</v>
      </c>
      <c r="I34" s="33">
        <v>16</v>
      </c>
      <c r="J34" s="61"/>
      <c r="K34" s="33">
        <v>1</v>
      </c>
      <c r="L34" s="33"/>
      <c r="M34" s="33"/>
      <c r="N34" s="33"/>
      <c r="O34" s="33"/>
      <c r="P34" s="13"/>
      <c r="Q34" s="13"/>
      <c r="R34" s="209"/>
    </row>
    <row r="35" spans="1:19" s="2" customFormat="1">
      <c r="A35" s="187"/>
      <c r="B35" s="139"/>
      <c r="C35" s="161" t="s">
        <v>110</v>
      </c>
      <c r="D35" s="162"/>
      <c r="E35" s="162"/>
      <c r="F35" s="37">
        <f>SUM(F32:F34)</f>
        <v>80</v>
      </c>
      <c r="G35" s="37">
        <f>SUM(G32:G34)</f>
        <v>3.5</v>
      </c>
      <c r="H35" s="37">
        <f t="shared" ref="H35:Q35" si="1">SUM(H32:H34)</f>
        <v>32</v>
      </c>
      <c r="I35" s="37">
        <f t="shared" si="1"/>
        <v>48</v>
      </c>
      <c r="J35" s="37">
        <f t="shared" si="1"/>
        <v>1</v>
      </c>
      <c r="K35" s="37">
        <f t="shared" si="1"/>
        <v>4</v>
      </c>
      <c r="L35" s="37">
        <f t="shared" si="1"/>
        <v>0</v>
      </c>
      <c r="M35" s="37">
        <f t="shared" si="1"/>
        <v>0</v>
      </c>
      <c r="N35" s="37">
        <f t="shared" si="1"/>
        <v>0</v>
      </c>
      <c r="O35" s="37">
        <f t="shared" si="1"/>
        <v>0</v>
      </c>
      <c r="P35" s="37">
        <f t="shared" si="1"/>
        <v>0</v>
      </c>
      <c r="Q35" s="37">
        <f t="shared" si="1"/>
        <v>0</v>
      </c>
      <c r="R35" s="209"/>
    </row>
    <row r="36" spans="1:19" ht="22.5" customHeight="1">
      <c r="A36" s="187"/>
      <c r="B36" s="139"/>
      <c r="C36" s="20" t="s">
        <v>111</v>
      </c>
      <c r="D36" s="21" t="s">
        <v>112</v>
      </c>
      <c r="E36" s="82" t="s">
        <v>380</v>
      </c>
      <c r="F36" s="23">
        <v>36</v>
      </c>
      <c r="G36" s="23">
        <v>1</v>
      </c>
      <c r="H36" s="23">
        <v>4</v>
      </c>
      <c r="I36" s="23">
        <v>32</v>
      </c>
      <c r="J36" s="60"/>
      <c r="K36" s="23"/>
      <c r="L36" s="23">
        <v>2</v>
      </c>
      <c r="M36" s="23"/>
      <c r="N36" s="23"/>
      <c r="O36" s="23"/>
      <c r="P36" s="59"/>
      <c r="Q36" s="59"/>
      <c r="R36" s="213" t="s">
        <v>62</v>
      </c>
    </row>
    <row r="37" spans="1:19" ht="22.5" customHeight="1">
      <c r="A37" s="187"/>
      <c r="B37" s="139"/>
      <c r="C37" s="20" t="s">
        <v>113</v>
      </c>
      <c r="D37" s="21" t="s">
        <v>114</v>
      </c>
      <c r="E37" s="22" t="s">
        <v>381</v>
      </c>
      <c r="F37" s="23">
        <v>36</v>
      </c>
      <c r="G37" s="23">
        <v>1</v>
      </c>
      <c r="H37" s="23">
        <v>4</v>
      </c>
      <c r="I37" s="23">
        <v>32</v>
      </c>
      <c r="J37" s="23"/>
      <c r="K37" s="60"/>
      <c r="L37" s="59"/>
      <c r="M37" s="23">
        <v>2</v>
      </c>
      <c r="N37" s="59"/>
      <c r="O37" s="59"/>
      <c r="P37" s="59"/>
      <c r="Q37" s="59"/>
      <c r="R37" s="213"/>
    </row>
    <row r="38" spans="1:19" ht="22.5">
      <c r="A38" s="187"/>
      <c r="B38" s="139"/>
      <c r="C38" s="20" t="s">
        <v>115</v>
      </c>
      <c r="D38" s="21" t="s">
        <v>116</v>
      </c>
      <c r="E38" s="22" t="s">
        <v>117</v>
      </c>
      <c r="F38" s="38">
        <v>16</v>
      </c>
      <c r="G38" s="38">
        <v>0.5</v>
      </c>
      <c r="H38" s="38">
        <v>0</v>
      </c>
      <c r="I38" s="38">
        <v>16</v>
      </c>
      <c r="J38" s="62"/>
      <c r="K38" s="62"/>
      <c r="L38" s="62"/>
      <c r="M38" s="62">
        <v>2</v>
      </c>
      <c r="N38" s="62"/>
      <c r="O38" s="62"/>
      <c r="P38" s="23"/>
      <c r="Q38" s="23"/>
      <c r="R38" s="71" t="s">
        <v>45</v>
      </c>
    </row>
    <row r="39" spans="1:19">
      <c r="A39" s="187"/>
      <c r="B39" s="139"/>
      <c r="C39" s="20" t="s">
        <v>118</v>
      </c>
      <c r="D39" s="21" t="s">
        <v>119</v>
      </c>
      <c r="E39" s="22" t="s">
        <v>120</v>
      </c>
      <c r="F39" s="23">
        <v>16</v>
      </c>
      <c r="G39" s="23">
        <v>1</v>
      </c>
      <c r="H39" s="23">
        <v>16</v>
      </c>
      <c r="I39" s="23">
        <v>0</v>
      </c>
      <c r="J39" s="23"/>
      <c r="K39" s="23"/>
      <c r="L39" s="23"/>
      <c r="M39" s="23">
        <v>2</v>
      </c>
      <c r="N39" s="23"/>
      <c r="O39" s="23"/>
      <c r="P39" s="59"/>
      <c r="Q39" s="59"/>
      <c r="R39" s="71" t="s">
        <v>58</v>
      </c>
      <c r="S39" s="3" t="s">
        <v>121</v>
      </c>
    </row>
    <row r="40" spans="1:19" s="3" customFormat="1">
      <c r="A40" s="187"/>
      <c r="B40" s="139"/>
      <c r="C40" s="163" t="s">
        <v>122</v>
      </c>
      <c r="D40" s="164"/>
      <c r="E40" s="164"/>
      <c r="F40" s="12" t="s">
        <v>123</v>
      </c>
      <c r="G40" s="13">
        <v>8</v>
      </c>
      <c r="H40" s="13"/>
      <c r="I40" s="13"/>
      <c r="J40" s="13"/>
      <c r="K40" s="164" t="s">
        <v>124</v>
      </c>
      <c r="L40" s="145"/>
      <c r="M40" s="145"/>
      <c r="N40" s="145"/>
      <c r="O40" s="145"/>
      <c r="P40" s="145"/>
      <c r="Q40" s="145"/>
      <c r="R40" s="73" t="s">
        <v>67</v>
      </c>
    </row>
    <row r="41" spans="1:19">
      <c r="A41" s="188"/>
      <c r="B41" s="165" t="s">
        <v>125</v>
      </c>
      <c r="C41" s="165"/>
      <c r="D41" s="165"/>
      <c r="E41" s="166"/>
      <c r="F41" s="41">
        <f>SUM(F31,F35,F36:F40)</f>
        <v>248</v>
      </c>
      <c r="G41" s="41">
        <f>SUM(G31,G35,G36:G40)</f>
        <v>19</v>
      </c>
      <c r="H41" s="41">
        <f>SUM(H31,H35,H36:H40)</f>
        <v>120</v>
      </c>
      <c r="I41" s="41">
        <f>SUM(I31,I35,I36:I40)</f>
        <v>128</v>
      </c>
      <c r="J41" s="41">
        <f t="shared" ref="J41:Q41" si="2">SUM(J31,J35,J36:J40)</f>
        <v>1</v>
      </c>
      <c r="K41" s="41">
        <f t="shared" si="2"/>
        <v>4</v>
      </c>
      <c r="L41" s="41">
        <f t="shared" si="2"/>
        <v>2</v>
      </c>
      <c r="M41" s="41">
        <f t="shared" si="2"/>
        <v>6</v>
      </c>
      <c r="N41" s="41">
        <f t="shared" si="2"/>
        <v>0</v>
      </c>
      <c r="O41" s="41">
        <f t="shared" si="2"/>
        <v>0</v>
      </c>
      <c r="P41" s="41">
        <f t="shared" si="2"/>
        <v>0</v>
      </c>
      <c r="Q41" s="41">
        <f t="shared" si="2"/>
        <v>0</v>
      </c>
      <c r="R41" s="75" t="s">
        <v>67</v>
      </c>
    </row>
    <row r="42" spans="1:19">
      <c r="A42" s="155" t="s">
        <v>126</v>
      </c>
      <c r="B42" s="156"/>
      <c r="C42" s="156"/>
      <c r="D42" s="156"/>
      <c r="E42" s="167"/>
      <c r="F42" s="42">
        <f t="shared" ref="F42:R42" si="3">SUM(F20,F41)</f>
        <v>774</v>
      </c>
      <c r="G42" s="42">
        <f t="shared" si="3"/>
        <v>49</v>
      </c>
      <c r="H42" s="42">
        <f t="shared" si="3"/>
        <v>574</v>
      </c>
      <c r="I42" s="42">
        <f t="shared" si="3"/>
        <v>200</v>
      </c>
      <c r="J42" s="42">
        <f t="shared" si="3"/>
        <v>12</v>
      </c>
      <c r="K42" s="42">
        <f t="shared" si="3"/>
        <v>16</v>
      </c>
      <c r="L42" s="42">
        <f t="shared" si="3"/>
        <v>6</v>
      </c>
      <c r="M42" s="42">
        <f t="shared" si="3"/>
        <v>9</v>
      </c>
      <c r="N42" s="42">
        <f t="shared" si="3"/>
        <v>0</v>
      </c>
      <c r="O42" s="42">
        <f t="shared" si="3"/>
        <v>2</v>
      </c>
      <c r="P42" s="42">
        <f t="shared" si="3"/>
        <v>0</v>
      </c>
      <c r="Q42" s="42">
        <f t="shared" si="3"/>
        <v>0</v>
      </c>
      <c r="R42" s="76">
        <f t="shared" si="3"/>
        <v>0</v>
      </c>
    </row>
    <row r="43" spans="1:19">
      <c r="A43" s="189" t="s">
        <v>127</v>
      </c>
      <c r="B43" s="227" t="s">
        <v>18</v>
      </c>
      <c r="C43" s="43" t="s">
        <v>128</v>
      </c>
      <c r="D43" s="44" t="s">
        <v>129</v>
      </c>
      <c r="E43" s="45" t="s">
        <v>130</v>
      </c>
      <c r="F43" s="46">
        <v>80</v>
      </c>
      <c r="G43" s="46">
        <v>5</v>
      </c>
      <c r="H43" s="46">
        <v>80</v>
      </c>
      <c r="I43" s="46">
        <v>0</v>
      </c>
      <c r="J43" s="46">
        <v>5</v>
      </c>
      <c r="K43" s="46" t="s">
        <v>131</v>
      </c>
      <c r="L43" s="46" t="s">
        <v>132</v>
      </c>
      <c r="M43" s="46"/>
      <c r="N43" s="46" t="s">
        <v>133</v>
      </c>
      <c r="O43" s="46" t="s">
        <v>133</v>
      </c>
      <c r="P43" s="63" t="s">
        <v>22</v>
      </c>
      <c r="Q43" s="63" t="s">
        <v>22</v>
      </c>
      <c r="R43" s="77" t="s">
        <v>134</v>
      </c>
    </row>
    <row r="44" spans="1:19">
      <c r="A44" s="187"/>
      <c r="B44" s="139"/>
      <c r="C44" s="20" t="s">
        <v>135</v>
      </c>
      <c r="D44" s="21" t="s">
        <v>136</v>
      </c>
      <c r="E44" s="22" t="s">
        <v>137</v>
      </c>
      <c r="F44" s="47">
        <v>80</v>
      </c>
      <c r="G44" s="47">
        <v>5</v>
      </c>
      <c r="H44" s="47">
        <v>80</v>
      </c>
      <c r="I44" s="47">
        <v>0</v>
      </c>
      <c r="J44" s="47" t="s">
        <v>131</v>
      </c>
      <c r="K44" s="47">
        <v>5</v>
      </c>
      <c r="L44" s="47" t="s">
        <v>132</v>
      </c>
      <c r="M44" s="47"/>
      <c r="N44" s="47" t="s">
        <v>133</v>
      </c>
      <c r="O44" s="47" t="s">
        <v>133</v>
      </c>
      <c r="P44" s="64" t="s">
        <v>22</v>
      </c>
      <c r="Q44" s="64" t="s">
        <v>22</v>
      </c>
      <c r="R44" s="58" t="s">
        <v>134</v>
      </c>
    </row>
    <row r="45" spans="1:19">
      <c r="A45" s="187"/>
      <c r="B45" s="139"/>
      <c r="C45" s="48" t="s">
        <v>138</v>
      </c>
      <c r="D45" s="21" t="s">
        <v>139</v>
      </c>
      <c r="E45" s="22" t="s">
        <v>140</v>
      </c>
      <c r="F45" s="47">
        <v>32</v>
      </c>
      <c r="G45" s="47">
        <v>2</v>
      </c>
      <c r="H45" s="47">
        <v>32</v>
      </c>
      <c r="I45" s="47">
        <v>0</v>
      </c>
      <c r="J45" s="47"/>
      <c r="K45" s="47">
        <v>2</v>
      </c>
      <c r="L45" s="47"/>
      <c r="M45" s="47"/>
      <c r="N45" s="47"/>
      <c r="O45" s="47"/>
      <c r="P45" s="65"/>
      <c r="Q45" s="65"/>
      <c r="R45" s="58" t="s">
        <v>45</v>
      </c>
    </row>
    <row r="46" spans="1:19">
      <c r="A46" s="187"/>
      <c r="B46" s="139"/>
      <c r="C46" s="48" t="s">
        <v>141</v>
      </c>
      <c r="D46" s="21" t="s">
        <v>142</v>
      </c>
      <c r="E46" s="22" t="s">
        <v>143</v>
      </c>
      <c r="F46" s="47">
        <v>48</v>
      </c>
      <c r="G46" s="47">
        <v>3</v>
      </c>
      <c r="H46" s="47">
        <v>48</v>
      </c>
      <c r="I46" s="47">
        <v>0</v>
      </c>
      <c r="J46" s="47"/>
      <c r="K46" s="47"/>
      <c r="L46" s="47">
        <v>3</v>
      </c>
      <c r="M46" s="47"/>
      <c r="N46" s="47"/>
      <c r="O46" s="47"/>
      <c r="P46" s="65"/>
      <c r="Q46" s="65"/>
      <c r="R46" s="58" t="s">
        <v>45</v>
      </c>
    </row>
    <row r="47" spans="1:19">
      <c r="A47" s="187"/>
      <c r="B47" s="139"/>
      <c r="C47" s="48" t="s">
        <v>144</v>
      </c>
      <c r="D47" s="21" t="s">
        <v>145</v>
      </c>
      <c r="E47" s="22" t="s">
        <v>146</v>
      </c>
      <c r="F47" s="47">
        <v>48</v>
      </c>
      <c r="G47" s="47">
        <v>3</v>
      </c>
      <c r="H47" s="47">
        <v>48</v>
      </c>
      <c r="I47" s="47">
        <v>0</v>
      </c>
      <c r="J47" s="47"/>
      <c r="K47" s="47"/>
      <c r="L47" s="47">
        <v>3</v>
      </c>
      <c r="M47" s="47"/>
      <c r="N47" s="47"/>
      <c r="O47" s="47"/>
      <c r="P47" s="65"/>
      <c r="Q47" s="65"/>
      <c r="R47" s="58" t="s">
        <v>45</v>
      </c>
    </row>
    <row r="48" spans="1:19">
      <c r="A48" s="187"/>
      <c r="B48" s="139"/>
      <c r="C48" s="48" t="s">
        <v>147</v>
      </c>
      <c r="D48" s="21" t="s">
        <v>148</v>
      </c>
      <c r="E48" s="22" t="s">
        <v>149</v>
      </c>
      <c r="F48" s="47">
        <v>48</v>
      </c>
      <c r="G48" s="47">
        <v>3</v>
      </c>
      <c r="H48" s="47">
        <v>48</v>
      </c>
      <c r="I48" s="47">
        <v>0</v>
      </c>
      <c r="J48" s="47"/>
      <c r="K48" s="47"/>
      <c r="L48" s="47"/>
      <c r="M48" s="47">
        <v>3</v>
      </c>
      <c r="N48" s="47"/>
      <c r="O48" s="47"/>
      <c r="P48" s="65"/>
      <c r="Q48" s="65"/>
      <c r="R48" s="58" t="s">
        <v>45</v>
      </c>
    </row>
    <row r="49" spans="1:19">
      <c r="A49" s="187"/>
      <c r="B49" s="139"/>
      <c r="C49" s="48" t="s">
        <v>150</v>
      </c>
      <c r="D49" s="21" t="s">
        <v>151</v>
      </c>
      <c r="E49" s="22" t="s">
        <v>152</v>
      </c>
      <c r="F49" s="47">
        <v>64</v>
      </c>
      <c r="G49" s="47">
        <v>4</v>
      </c>
      <c r="H49" s="47">
        <v>64</v>
      </c>
      <c r="I49" s="47">
        <v>0</v>
      </c>
      <c r="J49" s="47"/>
      <c r="K49" s="47"/>
      <c r="L49" s="47"/>
      <c r="M49" s="47">
        <v>4</v>
      </c>
      <c r="N49" s="47"/>
      <c r="O49" s="47"/>
      <c r="P49" s="65"/>
      <c r="Q49" s="65"/>
      <c r="R49" s="58" t="s">
        <v>45</v>
      </c>
    </row>
    <row r="50" spans="1:19">
      <c r="A50" s="187"/>
      <c r="B50" s="139"/>
      <c r="C50" s="48" t="s">
        <v>153</v>
      </c>
      <c r="D50" s="21" t="s">
        <v>154</v>
      </c>
      <c r="E50" s="22" t="s">
        <v>155</v>
      </c>
      <c r="F50" s="47">
        <v>64</v>
      </c>
      <c r="G50" s="47">
        <v>4</v>
      </c>
      <c r="H50" s="47">
        <v>64</v>
      </c>
      <c r="I50" s="47">
        <v>0</v>
      </c>
      <c r="J50" s="47"/>
      <c r="K50" s="47"/>
      <c r="L50" s="47"/>
      <c r="M50" s="47"/>
      <c r="N50" s="47">
        <v>4</v>
      </c>
      <c r="O50" s="47"/>
      <c r="P50" s="65"/>
      <c r="Q50" s="65"/>
      <c r="R50" s="58" t="s">
        <v>45</v>
      </c>
    </row>
    <row r="51" spans="1:19">
      <c r="A51" s="187"/>
      <c r="B51" s="139" t="s">
        <v>31</v>
      </c>
      <c r="C51" s="20" t="s">
        <v>156</v>
      </c>
      <c r="D51" s="21" t="s">
        <v>157</v>
      </c>
      <c r="E51" s="22" t="s">
        <v>158</v>
      </c>
      <c r="F51" s="47">
        <v>32</v>
      </c>
      <c r="G51" s="47">
        <v>2</v>
      </c>
      <c r="H51" s="47">
        <v>32</v>
      </c>
      <c r="I51" s="47">
        <v>0</v>
      </c>
      <c r="J51" s="47" t="s">
        <v>132</v>
      </c>
      <c r="K51" s="47" t="s">
        <v>132</v>
      </c>
      <c r="L51" s="47">
        <v>2</v>
      </c>
      <c r="M51" s="47" t="s">
        <v>132</v>
      </c>
      <c r="N51" s="47" t="s">
        <v>133</v>
      </c>
      <c r="O51" s="47" t="s">
        <v>133</v>
      </c>
      <c r="P51" s="64" t="s">
        <v>22</v>
      </c>
      <c r="Q51" s="64" t="s">
        <v>22</v>
      </c>
      <c r="R51" s="58" t="s">
        <v>134</v>
      </c>
    </row>
    <row r="52" spans="1:19" ht="22.5">
      <c r="A52" s="187"/>
      <c r="B52" s="139"/>
      <c r="C52" s="20" t="s">
        <v>159</v>
      </c>
      <c r="D52" s="21" t="s">
        <v>160</v>
      </c>
      <c r="E52" s="22" t="s">
        <v>161</v>
      </c>
      <c r="F52" s="47">
        <v>32</v>
      </c>
      <c r="G52" s="47">
        <v>2</v>
      </c>
      <c r="H52" s="47">
        <v>32</v>
      </c>
      <c r="I52" s="47">
        <v>0</v>
      </c>
      <c r="J52" s="47" t="s">
        <v>132</v>
      </c>
      <c r="K52" s="47" t="s">
        <v>132</v>
      </c>
      <c r="L52" s="47" t="s">
        <v>132</v>
      </c>
      <c r="M52" s="47">
        <v>2</v>
      </c>
      <c r="N52" s="47"/>
      <c r="O52" s="47"/>
      <c r="P52" s="47"/>
      <c r="Q52" s="47"/>
      <c r="R52" s="58" t="s">
        <v>134</v>
      </c>
    </row>
    <row r="53" spans="1:19">
      <c r="A53" s="187"/>
      <c r="B53" s="139"/>
      <c r="C53" s="20" t="s">
        <v>162</v>
      </c>
      <c r="D53" s="21" t="s">
        <v>163</v>
      </c>
      <c r="E53" s="22" t="s">
        <v>164</v>
      </c>
      <c r="F53" s="47">
        <v>64</v>
      </c>
      <c r="G53" s="47">
        <v>4</v>
      </c>
      <c r="H53" s="47">
        <v>64</v>
      </c>
      <c r="I53" s="47">
        <v>0</v>
      </c>
      <c r="J53" s="47" t="s">
        <v>133</v>
      </c>
      <c r="K53" s="47" t="s">
        <v>133</v>
      </c>
      <c r="L53" s="47">
        <v>4</v>
      </c>
      <c r="M53" s="47"/>
      <c r="N53" s="47"/>
      <c r="O53" s="47"/>
      <c r="P53" s="47"/>
      <c r="Q53" s="47"/>
      <c r="R53" s="58" t="s">
        <v>45</v>
      </c>
    </row>
    <row r="54" spans="1:19">
      <c r="A54" s="187"/>
      <c r="B54" s="139"/>
      <c r="C54" s="20" t="s">
        <v>165</v>
      </c>
      <c r="D54" s="49" t="s">
        <v>166</v>
      </c>
      <c r="E54" s="22" t="s">
        <v>167</v>
      </c>
      <c r="F54" s="47">
        <v>48</v>
      </c>
      <c r="G54" s="47">
        <v>2.5</v>
      </c>
      <c r="H54" s="47">
        <v>32</v>
      </c>
      <c r="I54" s="47">
        <v>16</v>
      </c>
      <c r="J54" s="47"/>
      <c r="K54" s="47"/>
      <c r="L54" s="47"/>
      <c r="M54" s="66">
        <v>3</v>
      </c>
      <c r="N54" s="47"/>
      <c r="O54" s="47"/>
      <c r="P54" s="47"/>
      <c r="Q54" s="47"/>
      <c r="R54" s="58" t="s">
        <v>103</v>
      </c>
    </row>
    <row r="55" spans="1:19" s="2" customFormat="1">
      <c r="A55" s="187"/>
      <c r="B55" s="159" t="s">
        <v>168</v>
      </c>
      <c r="C55" s="159"/>
      <c r="D55" s="159"/>
      <c r="E55" s="160"/>
      <c r="F55" s="29">
        <f t="shared" ref="F55:Q55" si="4">SUM(F43:F54)</f>
        <v>640</v>
      </c>
      <c r="G55" s="29">
        <f t="shared" si="4"/>
        <v>39.5</v>
      </c>
      <c r="H55" s="29">
        <f t="shared" si="4"/>
        <v>624</v>
      </c>
      <c r="I55" s="29">
        <f t="shared" si="4"/>
        <v>16</v>
      </c>
      <c r="J55" s="29">
        <f t="shared" si="4"/>
        <v>5</v>
      </c>
      <c r="K55" s="29">
        <f t="shared" si="4"/>
        <v>7</v>
      </c>
      <c r="L55" s="29">
        <f t="shared" si="4"/>
        <v>12</v>
      </c>
      <c r="M55" s="29">
        <f t="shared" si="4"/>
        <v>12</v>
      </c>
      <c r="N55" s="29">
        <f t="shared" si="4"/>
        <v>4</v>
      </c>
      <c r="O55" s="29">
        <f t="shared" si="4"/>
        <v>0</v>
      </c>
      <c r="P55" s="29">
        <f t="shared" si="4"/>
        <v>0</v>
      </c>
      <c r="Q55" s="29">
        <f t="shared" si="4"/>
        <v>0</v>
      </c>
      <c r="R55" s="28"/>
    </row>
    <row r="56" spans="1:19">
      <c r="A56" s="187"/>
      <c r="B56" s="227" t="s">
        <v>169</v>
      </c>
      <c r="C56" s="43" t="s">
        <v>170</v>
      </c>
      <c r="D56" s="44" t="s">
        <v>171</v>
      </c>
      <c r="E56" s="50"/>
      <c r="F56" s="46">
        <v>32</v>
      </c>
      <c r="G56" s="46">
        <v>2</v>
      </c>
      <c r="H56" s="46">
        <v>32</v>
      </c>
      <c r="I56" s="46">
        <v>0</v>
      </c>
      <c r="J56" s="46"/>
      <c r="K56" s="46">
        <v>2</v>
      </c>
      <c r="L56" s="46"/>
      <c r="M56" s="46"/>
      <c r="N56" s="46"/>
      <c r="O56" s="46"/>
      <c r="P56" s="46"/>
      <c r="Q56" s="46"/>
      <c r="R56" s="78" t="s">
        <v>23</v>
      </c>
      <c r="S56" s="3" t="s">
        <v>121</v>
      </c>
    </row>
    <row r="57" spans="1:19">
      <c r="A57" s="187"/>
      <c r="B57" s="139"/>
      <c r="C57" s="48"/>
      <c r="D57" s="21" t="s">
        <v>172</v>
      </c>
      <c r="E57" s="51"/>
      <c r="F57" s="47">
        <v>32</v>
      </c>
      <c r="G57" s="47">
        <v>2</v>
      </c>
      <c r="H57" s="47">
        <v>32</v>
      </c>
      <c r="I57" s="47">
        <v>0</v>
      </c>
      <c r="J57" s="47"/>
      <c r="K57" s="47">
        <v>2</v>
      </c>
      <c r="L57" s="47"/>
      <c r="M57" s="47"/>
      <c r="N57" s="47"/>
      <c r="O57" s="47"/>
      <c r="P57" s="47"/>
      <c r="Q57" s="47"/>
      <c r="R57" s="71" t="s">
        <v>23</v>
      </c>
    </row>
    <row r="58" spans="1:19">
      <c r="A58" s="187"/>
      <c r="B58" s="139"/>
      <c r="C58" s="48"/>
      <c r="D58" s="21" t="s">
        <v>173</v>
      </c>
      <c r="E58" s="51"/>
      <c r="F58" s="47">
        <v>32</v>
      </c>
      <c r="G58" s="47">
        <v>2</v>
      </c>
      <c r="H58" s="47">
        <v>32</v>
      </c>
      <c r="I58" s="47">
        <v>0</v>
      </c>
      <c r="J58" s="47"/>
      <c r="K58" s="47">
        <v>2</v>
      </c>
      <c r="L58" s="47"/>
      <c r="M58" s="47"/>
      <c r="N58" s="47"/>
      <c r="O58" s="47"/>
      <c r="P58" s="47"/>
      <c r="Q58" s="47"/>
      <c r="R58" s="71" t="s">
        <v>23</v>
      </c>
    </row>
    <row r="59" spans="1:19">
      <c r="A59" s="187"/>
      <c r="B59" s="139"/>
      <c r="C59" s="48"/>
      <c r="D59" s="21" t="s">
        <v>174</v>
      </c>
      <c r="E59" s="51"/>
      <c r="F59" s="47">
        <v>32</v>
      </c>
      <c r="G59" s="47">
        <v>2</v>
      </c>
      <c r="H59" s="47">
        <v>32</v>
      </c>
      <c r="I59" s="47">
        <v>0</v>
      </c>
      <c r="J59" s="47"/>
      <c r="K59" s="47">
        <v>2</v>
      </c>
      <c r="L59" s="47"/>
      <c r="M59" s="47"/>
      <c r="N59" s="47"/>
      <c r="O59" s="47"/>
      <c r="P59" s="47"/>
      <c r="Q59" s="47"/>
      <c r="R59" s="71" t="s">
        <v>23</v>
      </c>
    </row>
    <row r="60" spans="1:19">
      <c r="A60" s="187"/>
      <c r="B60" s="139"/>
      <c r="C60" s="48"/>
      <c r="D60" s="21" t="s">
        <v>175</v>
      </c>
      <c r="E60" s="51"/>
      <c r="F60" s="47">
        <v>32</v>
      </c>
      <c r="G60" s="47">
        <v>2</v>
      </c>
      <c r="H60" s="47">
        <v>32</v>
      </c>
      <c r="I60" s="47">
        <v>0</v>
      </c>
      <c r="J60" s="47"/>
      <c r="K60" s="47">
        <v>2</v>
      </c>
      <c r="L60" s="47"/>
      <c r="M60" s="47"/>
      <c r="N60" s="47"/>
      <c r="O60" s="47"/>
      <c r="P60" s="47"/>
      <c r="Q60" s="47"/>
      <c r="R60" s="71" t="s">
        <v>23</v>
      </c>
    </row>
    <row r="61" spans="1:19" s="2" customFormat="1" ht="14.25" customHeight="1">
      <c r="A61" s="190"/>
      <c r="B61" s="168" t="s">
        <v>176</v>
      </c>
      <c r="C61" s="169"/>
      <c r="D61" s="169"/>
      <c r="E61" s="170"/>
      <c r="F61" s="52">
        <v>32</v>
      </c>
      <c r="G61" s="52">
        <v>2</v>
      </c>
      <c r="H61" s="52">
        <v>32</v>
      </c>
      <c r="I61" s="52">
        <v>0</v>
      </c>
      <c r="J61" s="67" t="s">
        <v>67</v>
      </c>
      <c r="K61" s="67" t="s">
        <v>67</v>
      </c>
      <c r="L61" s="67" t="s">
        <v>67</v>
      </c>
      <c r="M61" s="67" t="s">
        <v>67</v>
      </c>
      <c r="N61" s="67" t="s">
        <v>67</v>
      </c>
      <c r="O61" s="67" t="s">
        <v>67</v>
      </c>
      <c r="P61" s="67" t="s">
        <v>67</v>
      </c>
      <c r="Q61" s="67" t="s">
        <v>67</v>
      </c>
      <c r="R61" s="79" t="s">
        <v>67</v>
      </c>
    </row>
    <row r="62" spans="1:19" ht="14.25" thickBot="1">
      <c r="A62" s="155" t="s">
        <v>177</v>
      </c>
      <c r="B62" s="156"/>
      <c r="C62" s="156"/>
      <c r="D62" s="156"/>
      <c r="E62" s="156"/>
      <c r="F62" s="42">
        <f t="shared" ref="F62:Q62" si="5">SUM(F55,F61)</f>
        <v>672</v>
      </c>
      <c r="G62" s="42">
        <f t="shared" si="5"/>
        <v>41.5</v>
      </c>
      <c r="H62" s="42">
        <f t="shared" si="5"/>
        <v>656</v>
      </c>
      <c r="I62" s="42">
        <f t="shared" si="5"/>
        <v>16</v>
      </c>
      <c r="J62" s="42">
        <f t="shared" si="5"/>
        <v>5</v>
      </c>
      <c r="K62" s="42">
        <f t="shared" si="5"/>
        <v>7</v>
      </c>
      <c r="L62" s="42">
        <f t="shared" si="5"/>
        <v>12</v>
      </c>
      <c r="M62" s="42">
        <f t="shared" si="5"/>
        <v>12</v>
      </c>
      <c r="N62" s="42">
        <f t="shared" si="5"/>
        <v>4</v>
      </c>
      <c r="O62" s="42">
        <f t="shared" si="5"/>
        <v>0</v>
      </c>
      <c r="P62" s="42">
        <f t="shared" si="5"/>
        <v>0</v>
      </c>
      <c r="Q62" s="42">
        <f t="shared" si="5"/>
        <v>0</v>
      </c>
      <c r="R62" s="80" t="s">
        <v>67</v>
      </c>
    </row>
    <row r="63" spans="1:19" ht="17.25" customHeight="1">
      <c r="A63" s="228" t="s">
        <v>383</v>
      </c>
      <c r="B63" s="142" t="s">
        <v>18</v>
      </c>
      <c r="C63" s="16" t="s">
        <v>179</v>
      </c>
      <c r="D63" s="17" t="s">
        <v>180</v>
      </c>
      <c r="E63" s="137" t="s">
        <v>181</v>
      </c>
      <c r="F63" s="138">
        <v>48</v>
      </c>
      <c r="G63" s="138">
        <v>3</v>
      </c>
      <c r="H63" s="138">
        <v>48</v>
      </c>
      <c r="I63" s="138">
        <v>0</v>
      </c>
      <c r="J63" s="138"/>
      <c r="K63" s="138"/>
      <c r="L63" s="138"/>
      <c r="M63" s="138"/>
      <c r="N63" s="138">
        <v>3</v>
      </c>
      <c r="O63" s="138"/>
      <c r="P63" s="138"/>
      <c r="Q63" s="138"/>
      <c r="R63" s="69" t="s">
        <v>45</v>
      </c>
    </row>
    <row r="64" spans="1:19" ht="18" customHeight="1">
      <c r="A64" s="229"/>
      <c r="B64" s="143"/>
      <c r="C64" s="20" t="s">
        <v>182</v>
      </c>
      <c r="D64" s="21" t="s">
        <v>183</v>
      </c>
      <c r="E64" s="53" t="s">
        <v>184</v>
      </c>
      <c r="F64" s="54">
        <v>48</v>
      </c>
      <c r="G64" s="54">
        <v>3</v>
      </c>
      <c r="H64" s="54">
        <v>48</v>
      </c>
      <c r="I64" s="54">
        <v>0</v>
      </c>
      <c r="J64" s="54"/>
      <c r="K64" s="54"/>
      <c r="L64" s="54"/>
      <c r="M64" s="54"/>
      <c r="N64" s="54">
        <v>3</v>
      </c>
      <c r="O64" s="54"/>
      <c r="P64" s="54"/>
      <c r="Q64" s="54"/>
      <c r="R64" s="70" t="s">
        <v>45</v>
      </c>
    </row>
    <row r="65" spans="1:18" ht="14.25" customHeight="1">
      <c r="A65" s="229"/>
      <c r="B65" s="143"/>
      <c r="C65" s="20" t="s">
        <v>185</v>
      </c>
      <c r="D65" s="21" t="s">
        <v>186</v>
      </c>
      <c r="E65" s="53" t="s">
        <v>187</v>
      </c>
      <c r="F65" s="54">
        <v>48</v>
      </c>
      <c r="G65" s="54">
        <v>3</v>
      </c>
      <c r="H65" s="54">
        <v>48</v>
      </c>
      <c r="I65" s="54">
        <v>0</v>
      </c>
      <c r="J65" s="54"/>
      <c r="K65" s="54"/>
      <c r="L65" s="54"/>
      <c r="M65" s="54"/>
      <c r="N65" s="54"/>
      <c r="O65" s="54">
        <v>3</v>
      </c>
      <c r="P65" s="54"/>
      <c r="Q65" s="54"/>
      <c r="R65" s="70" t="s">
        <v>45</v>
      </c>
    </row>
    <row r="66" spans="1:18">
      <c r="A66" s="229"/>
      <c r="B66" s="139" t="s">
        <v>188</v>
      </c>
      <c r="C66" s="140"/>
      <c r="D66" s="139"/>
      <c r="E66" s="141"/>
      <c r="F66" s="14">
        <f t="shared" ref="F66:Q66" si="6">SUM(F63:F65)</f>
        <v>144</v>
      </c>
      <c r="G66" s="14">
        <f t="shared" si="6"/>
        <v>9</v>
      </c>
      <c r="H66" s="14">
        <f t="shared" si="6"/>
        <v>144</v>
      </c>
      <c r="I66" s="14">
        <f t="shared" si="6"/>
        <v>0</v>
      </c>
      <c r="J66" s="14">
        <f t="shared" si="6"/>
        <v>0</v>
      </c>
      <c r="K66" s="14">
        <f t="shared" si="6"/>
        <v>0</v>
      </c>
      <c r="L66" s="14">
        <f t="shared" si="6"/>
        <v>0</v>
      </c>
      <c r="M66" s="14">
        <f t="shared" si="6"/>
        <v>0</v>
      </c>
      <c r="N66" s="14">
        <f t="shared" si="6"/>
        <v>6</v>
      </c>
      <c r="O66" s="14">
        <f t="shared" si="6"/>
        <v>3</v>
      </c>
      <c r="P66" s="14">
        <f t="shared" si="6"/>
        <v>0</v>
      </c>
      <c r="Q66" s="14">
        <f t="shared" si="6"/>
        <v>0</v>
      </c>
      <c r="R66" s="68"/>
    </row>
    <row r="67" spans="1:18">
      <c r="A67" s="229"/>
      <c r="B67" s="196" t="s">
        <v>189</v>
      </c>
      <c r="C67" s="81" t="s">
        <v>190</v>
      </c>
      <c r="D67" s="82" t="s">
        <v>191</v>
      </c>
      <c r="E67" s="22" t="s">
        <v>192</v>
      </c>
      <c r="F67" s="83">
        <v>32</v>
      </c>
      <c r="G67" s="83">
        <v>2</v>
      </c>
      <c r="H67" s="83">
        <v>32</v>
      </c>
      <c r="I67" s="83">
        <v>0</v>
      </c>
      <c r="J67" s="83"/>
      <c r="K67" s="83"/>
      <c r="L67" s="83"/>
      <c r="M67" s="83"/>
      <c r="N67" s="83"/>
      <c r="O67" s="83">
        <v>2</v>
      </c>
      <c r="P67" s="110"/>
      <c r="Q67" s="110"/>
      <c r="R67" s="71" t="s">
        <v>45</v>
      </c>
    </row>
    <row r="68" spans="1:18">
      <c r="A68" s="229"/>
      <c r="B68" s="197"/>
      <c r="C68" s="81" t="s">
        <v>193</v>
      </c>
      <c r="D68" s="21" t="s">
        <v>194</v>
      </c>
      <c r="E68" s="22" t="s">
        <v>195</v>
      </c>
      <c r="F68" s="83">
        <v>32</v>
      </c>
      <c r="G68" s="83">
        <v>2</v>
      </c>
      <c r="H68" s="83">
        <v>32</v>
      </c>
      <c r="I68" s="83">
        <v>0</v>
      </c>
      <c r="J68" s="83"/>
      <c r="K68" s="83"/>
      <c r="L68" s="83"/>
      <c r="M68" s="83"/>
      <c r="N68" s="83"/>
      <c r="O68" s="83">
        <v>2</v>
      </c>
      <c r="P68" s="110"/>
      <c r="Q68" s="110"/>
      <c r="R68" s="71" t="s">
        <v>45</v>
      </c>
    </row>
    <row r="69" spans="1:18">
      <c r="A69" s="229"/>
      <c r="B69" s="197"/>
      <c r="C69" s="20" t="s">
        <v>196</v>
      </c>
      <c r="D69" s="21" t="s">
        <v>197</v>
      </c>
      <c r="E69" s="84" t="s">
        <v>198</v>
      </c>
      <c r="F69" s="47">
        <v>64</v>
      </c>
      <c r="G69" s="47">
        <v>4</v>
      </c>
      <c r="H69" s="47">
        <v>64</v>
      </c>
      <c r="I69" s="47">
        <v>0</v>
      </c>
      <c r="J69" s="47">
        <v>5</v>
      </c>
      <c r="K69" s="47"/>
      <c r="L69" s="47"/>
      <c r="M69" s="47"/>
      <c r="N69" s="47"/>
      <c r="O69" s="47"/>
      <c r="P69" s="47"/>
      <c r="Q69" s="47"/>
      <c r="R69" s="71" t="s">
        <v>45</v>
      </c>
    </row>
    <row r="70" spans="1:18" ht="22.5">
      <c r="A70" s="229"/>
      <c r="B70" s="197"/>
      <c r="C70" s="48" t="s">
        <v>199</v>
      </c>
      <c r="D70" s="21" t="s">
        <v>200</v>
      </c>
      <c r="E70" s="22" t="s">
        <v>201</v>
      </c>
      <c r="F70" s="47">
        <v>16</v>
      </c>
      <c r="G70" s="47">
        <v>1</v>
      </c>
      <c r="H70" s="47">
        <v>16</v>
      </c>
      <c r="I70" s="47">
        <v>0</v>
      </c>
      <c r="J70" s="47"/>
      <c r="K70" s="47"/>
      <c r="L70" s="47"/>
      <c r="M70" s="47"/>
      <c r="N70" s="47">
        <v>2</v>
      </c>
      <c r="O70" s="47"/>
      <c r="P70" s="47"/>
      <c r="Q70" s="47"/>
      <c r="R70" s="119" t="s">
        <v>45</v>
      </c>
    </row>
    <row r="71" spans="1:18">
      <c r="A71" s="229"/>
      <c r="B71" s="197"/>
      <c r="C71" s="81" t="s">
        <v>202</v>
      </c>
      <c r="D71" s="21" t="s">
        <v>203</v>
      </c>
      <c r="E71" s="82" t="s">
        <v>204</v>
      </c>
      <c r="F71" s="83">
        <v>16</v>
      </c>
      <c r="G71" s="83">
        <v>1</v>
      </c>
      <c r="H71" s="83">
        <v>16</v>
      </c>
      <c r="I71" s="83">
        <v>0</v>
      </c>
      <c r="J71" s="83"/>
      <c r="K71" s="83"/>
      <c r="L71" s="83"/>
      <c r="M71" s="83"/>
      <c r="N71" s="83">
        <v>2</v>
      </c>
      <c r="O71" s="83"/>
      <c r="P71" s="110"/>
      <c r="Q71" s="110"/>
      <c r="R71" s="119" t="s">
        <v>45</v>
      </c>
    </row>
    <row r="72" spans="1:18" ht="24">
      <c r="A72" s="229"/>
      <c r="B72" s="197"/>
      <c r="C72" s="85" t="s">
        <v>205</v>
      </c>
      <c r="D72" s="21" t="s">
        <v>206</v>
      </c>
      <c r="E72" s="82" t="s">
        <v>207</v>
      </c>
      <c r="F72" s="54">
        <v>32</v>
      </c>
      <c r="G72" s="54">
        <v>2</v>
      </c>
      <c r="H72" s="54">
        <v>32</v>
      </c>
      <c r="I72" s="54">
        <v>0</v>
      </c>
      <c r="J72" s="54"/>
      <c r="K72" s="54"/>
      <c r="L72" s="54"/>
      <c r="M72" s="54"/>
      <c r="N72" s="54">
        <v>2</v>
      </c>
      <c r="O72" s="54"/>
      <c r="P72" s="54"/>
      <c r="Q72" s="54"/>
      <c r="R72" s="119" t="s">
        <v>45</v>
      </c>
    </row>
    <row r="73" spans="1:18" ht="22.5" customHeight="1">
      <c r="A73" s="229"/>
      <c r="B73" s="197"/>
      <c r="C73" s="20" t="s">
        <v>208</v>
      </c>
      <c r="D73" s="21" t="s">
        <v>209</v>
      </c>
      <c r="E73" s="22" t="s">
        <v>210</v>
      </c>
      <c r="F73" s="47">
        <v>64</v>
      </c>
      <c r="G73" s="47">
        <v>3</v>
      </c>
      <c r="H73" s="47">
        <v>32</v>
      </c>
      <c r="I73" s="47">
        <v>32</v>
      </c>
      <c r="J73" s="111"/>
      <c r="K73" s="111"/>
      <c r="L73" s="47">
        <v>4</v>
      </c>
      <c r="M73" s="47"/>
      <c r="N73" s="47"/>
      <c r="O73" s="47"/>
      <c r="P73" s="47"/>
      <c r="Q73" s="47"/>
      <c r="R73" s="119" t="s">
        <v>45</v>
      </c>
    </row>
    <row r="74" spans="1:18" ht="15.75">
      <c r="A74" s="229"/>
      <c r="B74" s="197"/>
      <c r="C74" s="20" t="s">
        <v>211</v>
      </c>
      <c r="D74" s="21" t="s">
        <v>212</v>
      </c>
      <c r="E74" s="84" t="s">
        <v>213</v>
      </c>
      <c r="F74" s="23">
        <v>32</v>
      </c>
      <c r="G74" s="23">
        <v>2</v>
      </c>
      <c r="H74" s="23">
        <v>32</v>
      </c>
      <c r="I74" s="47">
        <v>0</v>
      </c>
      <c r="J74" s="112"/>
      <c r="K74" s="47"/>
      <c r="L74" s="47"/>
      <c r="M74" s="47"/>
      <c r="N74" s="47"/>
      <c r="O74" s="47">
        <v>2</v>
      </c>
      <c r="P74" s="47"/>
      <c r="Q74" s="47"/>
      <c r="R74" s="119" t="s">
        <v>45</v>
      </c>
    </row>
    <row r="75" spans="1:18" ht="22.5">
      <c r="A75" s="229"/>
      <c r="B75" s="197"/>
      <c r="C75" s="20" t="s">
        <v>214</v>
      </c>
      <c r="D75" s="21" t="s">
        <v>215</v>
      </c>
      <c r="E75" s="84" t="s">
        <v>216</v>
      </c>
      <c r="F75" s="23">
        <v>32</v>
      </c>
      <c r="G75" s="23">
        <v>2</v>
      </c>
      <c r="H75" s="23">
        <v>32</v>
      </c>
      <c r="I75" s="47">
        <v>0</v>
      </c>
      <c r="J75" s="112"/>
      <c r="K75" s="47"/>
      <c r="L75" s="47"/>
      <c r="M75" s="47"/>
      <c r="N75" s="47"/>
      <c r="O75" s="47">
        <v>2</v>
      </c>
      <c r="P75" s="47"/>
      <c r="Q75" s="47"/>
      <c r="R75" s="119" t="s">
        <v>45</v>
      </c>
    </row>
    <row r="76" spans="1:18">
      <c r="A76" s="229"/>
      <c r="B76" s="197"/>
      <c r="C76" s="81" t="s">
        <v>217</v>
      </c>
      <c r="D76" s="21" t="s">
        <v>218</v>
      </c>
      <c r="E76" s="22" t="s">
        <v>382</v>
      </c>
      <c r="F76" s="83">
        <v>64</v>
      </c>
      <c r="G76" s="83">
        <v>2</v>
      </c>
      <c r="H76" s="83">
        <v>0</v>
      </c>
      <c r="I76" s="83">
        <v>64</v>
      </c>
      <c r="J76" s="83"/>
      <c r="K76" s="83"/>
      <c r="L76" s="83"/>
      <c r="M76" s="224" t="s">
        <v>219</v>
      </c>
      <c r="N76" s="225"/>
      <c r="O76" s="225"/>
      <c r="P76" s="225"/>
      <c r="Q76" s="83"/>
      <c r="R76" s="119" t="s">
        <v>45</v>
      </c>
    </row>
    <row r="77" spans="1:18" ht="22.5" customHeight="1">
      <c r="A77" s="229"/>
      <c r="B77" s="197"/>
      <c r="C77" s="97" t="s">
        <v>220</v>
      </c>
      <c r="D77" s="21" t="s">
        <v>385</v>
      </c>
      <c r="E77" s="82" t="s">
        <v>221</v>
      </c>
      <c r="F77" s="83">
        <v>64</v>
      </c>
      <c r="G77" s="83">
        <v>2</v>
      </c>
      <c r="H77" s="83">
        <v>0</v>
      </c>
      <c r="I77" s="83">
        <v>64</v>
      </c>
      <c r="J77" s="83"/>
      <c r="K77" s="83"/>
      <c r="L77" s="83"/>
      <c r="M77" s="110"/>
      <c r="N77" s="222">
        <v>4</v>
      </c>
      <c r="O77" s="223"/>
      <c r="P77" s="83"/>
      <c r="Q77" s="83"/>
      <c r="R77" s="119" t="s">
        <v>45</v>
      </c>
    </row>
    <row r="78" spans="1:18" ht="15.75">
      <c r="A78" s="229"/>
      <c r="B78" s="197"/>
      <c r="C78" s="20" t="s">
        <v>222</v>
      </c>
      <c r="D78" s="21" t="s">
        <v>223</v>
      </c>
      <c r="E78" s="22" t="s">
        <v>224</v>
      </c>
      <c r="F78" s="23">
        <v>32</v>
      </c>
      <c r="G78" s="23">
        <v>2</v>
      </c>
      <c r="H78" s="23">
        <v>32</v>
      </c>
      <c r="I78" s="47">
        <v>0</v>
      </c>
      <c r="J78" s="112"/>
      <c r="K78" s="47"/>
      <c r="L78" s="47"/>
      <c r="M78" s="47"/>
      <c r="N78" s="47">
        <v>2</v>
      </c>
      <c r="O78" s="47"/>
      <c r="P78" s="47"/>
      <c r="Q78" s="47"/>
      <c r="R78" s="119" t="s">
        <v>45</v>
      </c>
    </row>
    <row r="79" spans="1:18">
      <c r="A79" s="229"/>
      <c r="B79" s="197"/>
      <c r="C79" s="140" t="s">
        <v>225</v>
      </c>
      <c r="D79" s="139"/>
      <c r="E79" s="141"/>
      <c r="F79" s="14">
        <f t="shared" ref="F79:Q79" si="7">SUM(F67:F78)</f>
        <v>480</v>
      </c>
      <c r="G79" s="14">
        <f t="shared" si="7"/>
        <v>25</v>
      </c>
      <c r="H79" s="14">
        <f t="shared" si="7"/>
        <v>320</v>
      </c>
      <c r="I79" s="14">
        <f t="shared" si="7"/>
        <v>160</v>
      </c>
      <c r="J79" s="14">
        <f t="shared" si="7"/>
        <v>5</v>
      </c>
      <c r="K79" s="14">
        <f t="shared" si="7"/>
        <v>0</v>
      </c>
      <c r="L79" s="14">
        <f t="shared" si="7"/>
        <v>4</v>
      </c>
      <c r="M79" s="14">
        <f t="shared" si="7"/>
        <v>0</v>
      </c>
      <c r="N79" s="14">
        <f t="shared" si="7"/>
        <v>12</v>
      </c>
      <c r="O79" s="14">
        <f t="shared" si="7"/>
        <v>8</v>
      </c>
      <c r="P79" s="14">
        <f t="shared" si="7"/>
        <v>0</v>
      </c>
      <c r="Q79" s="14">
        <f t="shared" si="7"/>
        <v>0</v>
      </c>
      <c r="R79" s="120"/>
    </row>
    <row r="80" spans="1:18">
      <c r="A80" s="229"/>
      <c r="B80" s="231" t="s">
        <v>384</v>
      </c>
      <c r="C80" s="20" t="s">
        <v>226</v>
      </c>
      <c r="D80" s="21" t="s">
        <v>227</v>
      </c>
      <c r="E80" s="53" t="s">
        <v>228</v>
      </c>
      <c r="F80" s="47">
        <v>32</v>
      </c>
      <c r="G80" s="47">
        <v>2</v>
      </c>
      <c r="H80" s="47">
        <v>32</v>
      </c>
      <c r="I80" s="47">
        <v>0</v>
      </c>
      <c r="J80" s="47"/>
      <c r="K80" s="47"/>
      <c r="L80" s="47"/>
      <c r="M80" s="47">
        <v>2</v>
      </c>
      <c r="N80" s="47"/>
      <c r="O80" s="47"/>
      <c r="P80" s="47"/>
      <c r="Q80" s="47"/>
      <c r="R80" s="119" t="s">
        <v>45</v>
      </c>
    </row>
    <row r="81" spans="1:18">
      <c r="A81" s="229"/>
      <c r="B81" s="232"/>
      <c r="C81" s="20" t="s">
        <v>229</v>
      </c>
      <c r="D81" s="21" t="s">
        <v>230</v>
      </c>
      <c r="E81" s="53" t="s">
        <v>231</v>
      </c>
      <c r="F81" s="47">
        <v>32</v>
      </c>
      <c r="G81" s="47">
        <v>2</v>
      </c>
      <c r="H81" s="47">
        <v>32</v>
      </c>
      <c r="I81" s="47">
        <v>0</v>
      </c>
      <c r="J81" s="47"/>
      <c r="K81" s="47"/>
      <c r="L81" s="47"/>
      <c r="M81" s="47">
        <v>2</v>
      </c>
      <c r="N81" s="47"/>
      <c r="O81" s="47"/>
      <c r="P81" s="47"/>
      <c r="Q81" s="47"/>
      <c r="R81" s="119" t="s">
        <v>45</v>
      </c>
    </row>
    <row r="82" spans="1:18" ht="12.75" customHeight="1">
      <c r="A82" s="229"/>
      <c r="B82" s="232"/>
      <c r="C82" s="20" t="s">
        <v>232</v>
      </c>
      <c r="D82" s="21" t="s">
        <v>233</v>
      </c>
      <c r="E82" s="53" t="s">
        <v>234</v>
      </c>
      <c r="F82" s="47">
        <v>32</v>
      </c>
      <c r="G82" s="47">
        <v>2</v>
      </c>
      <c r="H82" s="47">
        <v>32</v>
      </c>
      <c r="I82" s="47">
        <v>0</v>
      </c>
      <c r="J82" s="47"/>
      <c r="K82" s="47"/>
      <c r="L82" s="47"/>
      <c r="M82" s="111"/>
      <c r="N82" s="47"/>
      <c r="O82" s="47">
        <v>2</v>
      </c>
      <c r="P82" s="47"/>
      <c r="Q82" s="47"/>
      <c r="R82" s="119" t="s">
        <v>45</v>
      </c>
    </row>
    <row r="83" spans="1:18" ht="23.25" customHeight="1">
      <c r="A83" s="229"/>
      <c r="B83" s="232"/>
      <c r="C83" s="81" t="s">
        <v>235</v>
      </c>
      <c r="D83" s="82" t="s">
        <v>236</v>
      </c>
      <c r="E83" s="82" t="s">
        <v>237</v>
      </c>
      <c r="F83" s="83">
        <v>32</v>
      </c>
      <c r="G83" s="83">
        <v>2</v>
      </c>
      <c r="H83" s="83">
        <v>32</v>
      </c>
      <c r="I83" s="83">
        <v>0</v>
      </c>
      <c r="J83" s="83"/>
      <c r="K83" s="83"/>
      <c r="L83" s="83"/>
      <c r="M83" s="83"/>
      <c r="N83" s="83">
        <v>2</v>
      </c>
      <c r="O83" s="83"/>
      <c r="P83" s="110"/>
      <c r="Q83" s="110"/>
      <c r="R83" s="119" t="s">
        <v>45</v>
      </c>
    </row>
    <row r="84" spans="1:18" ht="24">
      <c r="A84" s="229"/>
      <c r="B84" s="232"/>
      <c r="C84" s="81" t="s">
        <v>238</v>
      </c>
      <c r="D84" s="21" t="s">
        <v>239</v>
      </c>
      <c r="E84" s="82" t="s">
        <v>240</v>
      </c>
      <c r="F84" s="83">
        <v>16</v>
      </c>
      <c r="G84" s="83">
        <v>0.5</v>
      </c>
      <c r="H84" s="83">
        <v>2</v>
      </c>
      <c r="I84" s="83">
        <v>14</v>
      </c>
      <c r="J84" s="83"/>
      <c r="K84" s="83"/>
      <c r="L84" s="83"/>
      <c r="M84" s="83"/>
      <c r="N84" s="83"/>
      <c r="O84" s="83">
        <v>2</v>
      </c>
      <c r="P84" s="110"/>
      <c r="Q84" s="110"/>
      <c r="R84" s="119" t="s">
        <v>45</v>
      </c>
    </row>
    <row r="85" spans="1:18" ht="22.5" customHeight="1">
      <c r="A85" s="229"/>
      <c r="B85" s="232"/>
      <c r="C85" s="81" t="s">
        <v>241</v>
      </c>
      <c r="D85" s="82" t="s">
        <v>242</v>
      </c>
      <c r="E85" s="82" t="s">
        <v>243</v>
      </c>
      <c r="F85" s="83">
        <v>32</v>
      </c>
      <c r="G85" s="83">
        <v>2</v>
      </c>
      <c r="H85" s="83">
        <v>32</v>
      </c>
      <c r="I85" s="83">
        <v>0</v>
      </c>
      <c r="J85" s="83"/>
      <c r="K85" s="83"/>
      <c r="L85" s="83"/>
      <c r="M85" s="83"/>
      <c r="N85" s="83"/>
      <c r="O85" s="83">
        <v>2</v>
      </c>
      <c r="P85" s="110"/>
      <c r="Q85" s="110"/>
      <c r="R85" s="119" t="s">
        <v>45</v>
      </c>
    </row>
    <row r="86" spans="1:18" ht="15" customHeight="1">
      <c r="A86" s="189"/>
      <c r="B86" s="233"/>
      <c r="C86" s="20" t="s">
        <v>244</v>
      </c>
      <c r="D86" s="21" t="s">
        <v>245</v>
      </c>
      <c r="E86" s="82" t="s">
        <v>246</v>
      </c>
      <c r="F86" s="83">
        <v>32</v>
      </c>
      <c r="G86" s="83">
        <v>2</v>
      </c>
      <c r="H86" s="83">
        <v>32</v>
      </c>
      <c r="I86" s="83">
        <v>0</v>
      </c>
      <c r="J86" s="83"/>
      <c r="K86" s="83"/>
      <c r="L86" s="83"/>
      <c r="M86" s="83"/>
      <c r="N86" s="83"/>
      <c r="O86" s="83">
        <v>2</v>
      </c>
      <c r="P86" s="110"/>
      <c r="Q86" s="110"/>
      <c r="R86" s="119" t="s">
        <v>45</v>
      </c>
    </row>
    <row r="87" spans="1:18">
      <c r="A87" s="229" t="s">
        <v>383</v>
      </c>
      <c r="B87" s="232" t="s">
        <v>384</v>
      </c>
      <c r="C87" s="131" t="s">
        <v>247</v>
      </c>
      <c r="D87" s="132" t="s">
        <v>248</v>
      </c>
      <c r="E87" s="133" t="s">
        <v>249</v>
      </c>
      <c r="F87" s="134">
        <v>32</v>
      </c>
      <c r="G87" s="134">
        <v>2</v>
      </c>
      <c r="H87" s="134">
        <v>32</v>
      </c>
      <c r="I87" s="134">
        <v>0</v>
      </c>
      <c r="J87" s="134"/>
      <c r="K87" s="134"/>
      <c r="L87" s="134"/>
      <c r="M87" s="134"/>
      <c r="N87" s="134" t="s">
        <v>133</v>
      </c>
      <c r="O87" s="134">
        <v>2</v>
      </c>
      <c r="P87" s="135"/>
      <c r="Q87" s="135"/>
      <c r="R87" s="136" t="s">
        <v>45</v>
      </c>
    </row>
    <row r="88" spans="1:18" ht="22.5" customHeight="1">
      <c r="A88" s="229"/>
      <c r="B88" s="232"/>
      <c r="C88" s="81" t="s">
        <v>250</v>
      </c>
      <c r="D88" s="82" t="s">
        <v>251</v>
      </c>
      <c r="E88" s="82" t="s">
        <v>252</v>
      </c>
      <c r="F88" s="83">
        <v>32</v>
      </c>
      <c r="G88" s="83">
        <v>1</v>
      </c>
      <c r="H88" s="83">
        <v>0</v>
      </c>
      <c r="I88" s="83">
        <v>32</v>
      </c>
      <c r="J88" s="83"/>
      <c r="K88" s="83"/>
      <c r="L88" s="83"/>
      <c r="M88" s="83"/>
      <c r="N88" s="83"/>
      <c r="O88" s="83">
        <v>2</v>
      </c>
      <c r="P88" s="110"/>
      <c r="Q88" s="110"/>
      <c r="R88" s="119" t="s">
        <v>45</v>
      </c>
    </row>
    <row r="89" spans="1:18" ht="15.95" customHeight="1">
      <c r="A89" s="229"/>
      <c r="B89" s="232"/>
      <c r="C89" s="81" t="s">
        <v>253</v>
      </c>
      <c r="D89" s="21" t="s">
        <v>254</v>
      </c>
      <c r="E89" s="82" t="s">
        <v>255</v>
      </c>
      <c r="F89" s="83">
        <v>32</v>
      </c>
      <c r="G89" s="83">
        <v>2</v>
      </c>
      <c r="H89" s="83">
        <v>32</v>
      </c>
      <c r="I89" s="83">
        <v>0</v>
      </c>
      <c r="J89" s="83"/>
      <c r="K89" s="83"/>
      <c r="L89" s="83"/>
      <c r="M89" s="83"/>
      <c r="N89" s="83"/>
      <c r="O89" s="83">
        <v>2</v>
      </c>
      <c r="P89" s="110"/>
      <c r="Q89" s="110"/>
      <c r="R89" s="119" t="s">
        <v>45</v>
      </c>
    </row>
    <row r="90" spans="1:18" ht="22.5">
      <c r="A90" s="229"/>
      <c r="B90" s="232"/>
      <c r="C90" s="81" t="s">
        <v>256</v>
      </c>
      <c r="D90" s="21" t="s">
        <v>257</v>
      </c>
      <c r="E90" s="86" t="s">
        <v>258</v>
      </c>
      <c r="F90" s="83">
        <v>32</v>
      </c>
      <c r="G90" s="83">
        <v>2</v>
      </c>
      <c r="H90" s="83">
        <v>32</v>
      </c>
      <c r="I90" s="83">
        <v>0</v>
      </c>
      <c r="J90" s="83"/>
      <c r="K90" s="83"/>
      <c r="L90" s="83"/>
      <c r="M90" s="83"/>
      <c r="N90" s="83"/>
      <c r="O90" s="83">
        <v>2</v>
      </c>
      <c r="P90" s="110"/>
      <c r="Q90" s="110"/>
      <c r="R90" s="119" t="s">
        <v>45</v>
      </c>
    </row>
    <row r="91" spans="1:18" ht="21.75" customHeight="1">
      <c r="A91" s="229"/>
      <c r="B91" s="232"/>
      <c r="C91" s="81" t="s">
        <v>259</v>
      </c>
      <c r="D91" s="21" t="s">
        <v>260</v>
      </c>
      <c r="E91" s="82" t="s">
        <v>261</v>
      </c>
      <c r="F91" s="83">
        <v>32</v>
      </c>
      <c r="G91" s="83">
        <v>2</v>
      </c>
      <c r="H91" s="83">
        <v>32</v>
      </c>
      <c r="I91" s="83">
        <v>0</v>
      </c>
      <c r="J91" s="83"/>
      <c r="K91" s="83"/>
      <c r="L91" s="83"/>
      <c r="M91" s="83"/>
      <c r="N91" s="83"/>
      <c r="O91" s="83">
        <v>2</v>
      </c>
      <c r="P91" s="110"/>
      <c r="Q91" s="110"/>
      <c r="R91" s="119" t="s">
        <v>45</v>
      </c>
    </row>
    <row r="92" spans="1:18" ht="15.75">
      <c r="A92" s="229"/>
      <c r="B92" s="232"/>
      <c r="C92" s="81" t="s">
        <v>262</v>
      </c>
      <c r="D92" s="21" t="s">
        <v>263</v>
      </c>
      <c r="E92" s="82" t="s">
        <v>264</v>
      </c>
      <c r="F92" s="83">
        <v>32</v>
      </c>
      <c r="G92" s="83">
        <v>2</v>
      </c>
      <c r="H92" s="83">
        <v>32</v>
      </c>
      <c r="I92" s="83">
        <v>0</v>
      </c>
      <c r="J92" s="83"/>
      <c r="K92" s="83"/>
      <c r="L92" s="83"/>
      <c r="M92" s="83"/>
      <c r="N92" s="83">
        <v>2</v>
      </c>
      <c r="O92" s="111"/>
      <c r="P92" s="110"/>
      <c r="Q92" s="110"/>
      <c r="R92" s="119" t="s">
        <v>45</v>
      </c>
    </row>
    <row r="93" spans="1:18">
      <c r="A93" s="229"/>
      <c r="B93" s="232"/>
      <c r="C93" s="81" t="s">
        <v>265</v>
      </c>
      <c r="D93" s="21" t="s">
        <v>266</v>
      </c>
      <c r="E93" s="82" t="s">
        <v>267</v>
      </c>
      <c r="F93" s="83">
        <v>32</v>
      </c>
      <c r="G93" s="83">
        <v>2</v>
      </c>
      <c r="H93" s="83">
        <v>32</v>
      </c>
      <c r="I93" s="83">
        <v>0</v>
      </c>
      <c r="J93" s="83"/>
      <c r="K93" s="83"/>
      <c r="L93" s="83"/>
      <c r="M93" s="83"/>
      <c r="N93" s="83"/>
      <c r="O93" s="83">
        <v>2</v>
      </c>
      <c r="P93" s="110"/>
      <c r="Q93" s="110"/>
      <c r="R93" s="119" t="s">
        <v>45</v>
      </c>
    </row>
    <row r="94" spans="1:18" ht="12.75" customHeight="1">
      <c r="A94" s="229"/>
      <c r="B94" s="232"/>
      <c r="C94" s="81" t="s">
        <v>268</v>
      </c>
      <c r="D94" s="21" t="s">
        <v>269</v>
      </c>
      <c r="E94" s="82" t="s">
        <v>270</v>
      </c>
      <c r="F94" s="83">
        <v>32</v>
      </c>
      <c r="G94" s="83">
        <v>2</v>
      </c>
      <c r="H94" s="83">
        <v>32</v>
      </c>
      <c r="I94" s="83">
        <v>0</v>
      </c>
      <c r="J94" s="83"/>
      <c r="K94" s="83"/>
      <c r="L94" s="83"/>
      <c r="M94" s="83"/>
      <c r="N94" s="83">
        <v>2</v>
      </c>
      <c r="O94" s="111"/>
      <c r="P94" s="110"/>
      <c r="Q94" s="110"/>
      <c r="R94" s="119" t="s">
        <v>45</v>
      </c>
    </row>
    <row r="95" spans="1:18" ht="14.25" customHeight="1">
      <c r="A95" s="229"/>
      <c r="B95" s="232"/>
      <c r="C95" s="81" t="s">
        <v>271</v>
      </c>
      <c r="D95" s="21" t="s">
        <v>272</v>
      </c>
      <c r="E95" s="82" t="s">
        <v>273</v>
      </c>
      <c r="F95" s="83">
        <v>32</v>
      </c>
      <c r="G95" s="83">
        <v>2</v>
      </c>
      <c r="H95" s="83">
        <v>32</v>
      </c>
      <c r="I95" s="83">
        <v>0</v>
      </c>
      <c r="J95" s="83"/>
      <c r="K95" s="83"/>
      <c r="L95" s="83"/>
      <c r="M95" s="83"/>
      <c r="N95" s="83">
        <v>2</v>
      </c>
      <c r="O95" s="111"/>
      <c r="P95" s="110"/>
      <c r="Q95" s="110"/>
      <c r="R95" s="119" t="s">
        <v>45</v>
      </c>
    </row>
    <row r="96" spans="1:18">
      <c r="A96" s="229"/>
      <c r="B96" s="232"/>
      <c r="C96" s="81" t="s">
        <v>274</v>
      </c>
      <c r="D96" s="21" t="s">
        <v>275</v>
      </c>
      <c r="E96" s="82" t="s">
        <v>276</v>
      </c>
      <c r="F96" s="83">
        <v>32</v>
      </c>
      <c r="G96" s="83">
        <v>2</v>
      </c>
      <c r="H96" s="83">
        <v>32</v>
      </c>
      <c r="I96" s="83">
        <v>0</v>
      </c>
      <c r="J96" s="83"/>
      <c r="K96" s="83"/>
      <c r="L96" s="83"/>
      <c r="M96" s="83"/>
      <c r="N96" s="83"/>
      <c r="O96" s="83">
        <v>2</v>
      </c>
      <c r="P96" s="110"/>
      <c r="Q96" s="110"/>
      <c r="R96" s="119" t="s">
        <v>45</v>
      </c>
    </row>
    <row r="97" spans="1:18" ht="15.75">
      <c r="A97" s="229"/>
      <c r="B97" s="232"/>
      <c r="C97" s="81" t="s">
        <v>277</v>
      </c>
      <c r="D97" s="21" t="s">
        <v>278</v>
      </c>
      <c r="E97" s="82" t="s">
        <v>279</v>
      </c>
      <c r="F97" s="83">
        <v>32</v>
      </c>
      <c r="G97" s="83">
        <v>2</v>
      </c>
      <c r="H97" s="83">
        <v>32</v>
      </c>
      <c r="I97" s="83">
        <v>0</v>
      </c>
      <c r="J97" s="83"/>
      <c r="K97" s="83"/>
      <c r="L97" s="83"/>
      <c r="M97" s="83"/>
      <c r="N97" s="83">
        <v>2</v>
      </c>
      <c r="O97" s="111"/>
      <c r="P97" s="110"/>
      <c r="Q97" s="110"/>
      <c r="R97" s="119" t="s">
        <v>45</v>
      </c>
    </row>
    <row r="98" spans="1:18" ht="22.5" customHeight="1">
      <c r="A98" s="229"/>
      <c r="B98" s="232"/>
      <c r="C98" s="81" t="s">
        <v>280</v>
      </c>
      <c r="D98" s="21" t="s">
        <v>281</v>
      </c>
      <c r="E98" s="82" t="s">
        <v>282</v>
      </c>
      <c r="F98" s="83">
        <v>32</v>
      </c>
      <c r="G98" s="83">
        <v>2</v>
      </c>
      <c r="H98" s="83">
        <v>32</v>
      </c>
      <c r="I98" s="83">
        <v>0</v>
      </c>
      <c r="J98" s="83"/>
      <c r="K98" s="83"/>
      <c r="L98" s="83"/>
      <c r="M98" s="83"/>
      <c r="N98" s="83"/>
      <c r="O98" s="83">
        <v>2</v>
      </c>
      <c r="P98" s="110"/>
      <c r="Q98" s="110"/>
      <c r="R98" s="119" t="s">
        <v>45</v>
      </c>
    </row>
    <row r="99" spans="1:18" ht="21.75" customHeight="1">
      <c r="A99" s="229"/>
      <c r="B99" s="232"/>
      <c r="C99" s="81" t="s">
        <v>283</v>
      </c>
      <c r="D99" s="21" t="s">
        <v>284</v>
      </c>
      <c r="E99" s="82" t="s">
        <v>285</v>
      </c>
      <c r="F99" s="83">
        <v>16</v>
      </c>
      <c r="G99" s="83">
        <v>1</v>
      </c>
      <c r="H99" s="83">
        <v>16</v>
      </c>
      <c r="I99" s="83">
        <v>0</v>
      </c>
      <c r="J99" s="83"/>
      <c r="K99" s="83"/>
      <c r="L99" s="83"/>
      <c r="M99" s="83"/>
      <c r="N99" s="83"/>
      <c r="O99" s="83">
        <v>2</v>
      </c>
      <c r="P99" s="110"/>
      <c r="Q99" s="110"/>
      <c r="R99" s="119" t="s">
        <v>45</v>
      </c>
    </row>
    <row r="100" spans="1:18">
      <c r="A100" s="229"/>
      <c r="B100" s="232"/>
      <c r="C100" s="81" t="s">
        <v>286</v>
      </c>
      <c r="D100" s="21" t="s">
        <v>287</v>
      </c>
      <c r="E100" s="82" t="s">
        <v>288</v>
      </c>
      <c r="F100" s="83">
        <v>16</v>
      </c>
      <c r="G100" s="83">
        <v>1</v>
      </c>
      <c r="H100" s="83">
        <v>16</v>
      </c>
      <c r="I100" s="83">
        <v>0</v>
      </c>
      <c r="J100" s="83"/>
      <c r="K100" s="83"/>
      <c r="L100" s="83"/>
      <c r="M100" s="83"/>
      <c r="N100" s="83"/>
      <c r="O100" s="83">
        <v>2</v>
      </c>
      <c r="P100" s="110"/>
      <c r="Q100" s="110"/>
      <c r="R100" s="119" t="s">
        <v>45</v>
      </c>
    </row>
    <row r="101" spans="1:18" ht="23.25" customHeight="1">
      <c r="A101" s="229"/>
      <c r="B101" s="232"/>
      <c r="C101" s="81" t="s">
        <v>289</v>
      </c>
      <c r="D101" s="86" t="s">
        <v>290</v>
      </c>
      <c r="E101" s="86" t="s">
        <v>291</v>
      </c>
      <c r="F101" s="83">
        <v>32</v>
      </c>
      <c r="G101" s="83">
        <v>2</v>
      </c>
      <c r="H101" s="83">
        <v>32</v>
      </c>
      <c r="I101" s="83">
        <v>0</v>
      </c>
      <c r="J101" s="83"/>
      <c r="K101" s="83"/>
      <c r="L101" s="83"/>
      <c r="M101" s="83"/>
      <c r="N101" s="83"/>
      <c r="O101" s="83">
        <v>2</v>
      </c>
      <c r="P101" s="83"/>
      <c r="Q101" s="110"/>
      <c r="R101" s="121" t="s">
        <v>292</v>
      </c>
    </row>
    <row r="102" spans="1:18" ht="14.25" customHeight="1">
      <c r="A102" s="229"/>
      <c r="B102" s="233"/>
      <c r="C102" s="81" t="s">
        <v>293</v>
      </c>
      <c r="D102" s="21" t="s">
        <v>294</v>
      </c>
      <c r="E102" s="82" t="s">
        <v>295</v>
      </c>
      <c r="F102" s="83">
        <v>16</v>
      </c>
      <c r="G102" s="83">
        <v>1</v>
      </c>
      <c r="H102" s="83">
        <v>16</v>
      </c>
      <c r="I102" s="83">
        <v>0</v>
      </c>
      <c r="J102" s="83"/>
      <c r="K102" s="83"/>
      <c r="L102" s="83"/>
      <c r="M102" s="83"/>
      <c r="N102" s="83">
        <v>2</v>
      </c>
      <c r="O102" s="111"/>
      <c r="P102" s="110"/>
      <c r="Q102" s="110"/>
      <c r="R102" s="119" t="s">
        <v>45</v>
      </c>
    </row>
    <row r="103" spans="1:18" ht="14.25" thickBot="1">
      <c r="A103" s="230"/>
      <c r="B103" s="234" t="s">
        <v>296</v>
      </c>
      <c r="C103" s="235"/>
      <c r="D103" s="234"/>
      <c r="E103" s="236"/>
      <c r="F103" s="67">
        <f>16*G103</f>
        <v>96</v>
      </c>
      <c r="G103" s="67">
        <v>6</v>
      </c>
      <c r="H103" s="67" t="s">
        <v>67</v>
      </c>
      <c r="I103" s="67" t="s">
        <v>67</v>
      </c>
      <c r="J103" s="67" t="s">
        <v>67</v>
      </c>
      <c r="K103" s="67" t="s">
        <v>67</v>
      </c>
      <c r="L103" s="67" t="s">
        <v>67</v>
      </c>
      <c r="M103" s="67" t="s">
        <v>67</v>
      </c>
      <c r="N103" s="67" t="s">
        <v>67</v>
      </c>
      <c r="O103" s="67" t="s">
        <v>67</v>
      </c>
      <c r="P103" s="67" t="s">
        <v>67</v>
      </c>
      <c r="Q103" s="67" t="s">
        <v>67</v>
      </c>
      <c r="R103" s="122" t="s">
        <v>67</v>
      </c>
    </row>
    <row r="104" spans="1:18" ht="14.25" thickBot="1">
      <c r="A104" s="155" t="s">
        <v>297</v>
      </c>
      <c r="B104" s="156"/>
      <c r="C104" s="156"/>
      <c r="D104" s="156"/>
      <c r="E104" s="167"/>
      <c r="F104" s="42">
        <f t="shared" ref="F104:Q104" si="8">SUM(F66,F79,F103)</f>
        <v>720</v>
      </c>
      <c r="G104" s="42">
        <f t="shared" si="8"/>
        <v>40</v>
      </c>
      <c r="H104" s="42">
        <f t="shared" si="8"/>
        <v>464</v>
      </c>
      <c r="I104" s="42">
        <f t="shared" si="8"/>
        <v>160</v>
      </c>
      <c r="J104" s="42">
        <f t="shared" si="8"/>
        <v>5</v>
      </c>
      <c r="K104" s="42">
        <f t="shared" si="8"/>
        <v>0</v>
      </c>
      <c r="L104" s="42">
        <f t="shared" si="8"/>
        <v>4</v>
      </c>
      <c r="M104" s="42">
        <f t="shared" si="8"/>
        <v>0</v>
      </c>
      <c r="N104" s="42">
        <f t="shared" si="8"/>
        <v>18</v>
      </c>
      <c r="O104" s="42">
        <f t="shared" si="8"/>
        <v>11</v>
      </c>
      <c r="P104" s="42">
        <f t="shared" si="8"/>
        <v>0</v>
      </c>
      <c r="Q104" s="42">
        <f t="shared" si="8"/>
        <v>0</v>
      </c>
      <c r="R104" s="76" t="s">
        <v>67</v>
      </c>
    </row>
    <row r="105" spans="1:18">
      <c r="A105" s="191" t="s">
        <v>298</v>
      </c>
      <c r="B105" s="144" t="s">
        <v>299</v>
      </c>
      <c r="C105" s="16" t="s">
        <v>300</v>
      </c>
      <c r="D105" s="17" t="s">
        <v>301</v>
      </c>
      <c r="E105" s="18" t="s">
        <v>302</v>
      </c>
      <c r="F105" s="87" t="s">
        <v>303</v>
      </c>
      <c r="G105" s="87">
        <v>2</v>
      </c>
      <c r="H105" s="88" t="s">
        <v>304</v>
      </c>
      <c r="I105" s="87" t="s">
        <v>303</v>
      </c>
      <c r="J105" s="113">
        <v>2</v>
      </c>
      <c r="K105" s="113"/>
      <c r="L105" s="113"/>
      <c r="M105" s="113"/>
      <c r="N105" s="113"/>
      <c r="O105" s="113"/>
      <c r="P105" s="113"/>
      <c r="Q105" s="113"/>
      <c r="R105" s="214" t="s">
        <v>45</v>
      </c>
    </row>
    <row r="106" spans="1:18" ht="24.95" customHeight="1">
      <c r="A106" s="192"/>
      <c r="B106" s="139"/>
      <c r="C106" s="12" t="s">
        <v>305</v>
      </c>
      <c r="D106" s="26" t="s">
        <v>306</v>
      </c>
      <c r="E106" s="27" t="s">
        <v>307</v>
      </c>
      <c r="F106" s="12" t="s">
        <v>308</v>
      </c>
      <c r="G106" s="13">
        <v>4</v>
      </c>
      <c r="H106" s="164" t="s">
        <v>309</v>
      </c>
      <c r="I106" s="164"/>
      <c r="J106" s="164"/>
      <c r="K106" s="164"/>
      <c r="L106" s="164"/>
      <c r="M106" s="164"/>
      <c r="N106" s="164"/>
      <c r="O106" s="164"/>
      <c r="P106" s="164"/>
      <c r="Q106" s="164"/>
      <c r="R106" s="207"/>
    </row>
    <row r="107" spans="1:18">
      <c r="A107" s="192"/>
      <c r="B107" s="139"/>
      <c r="C107" s="81" t="s">
        <v>310</v>
      </c>
      <c r="D107" s="89" t="s">
        <v>311</v>
      </c>
      <c r="E107" s="86" t="s">
        <v>312</v>
      </c>
      <c r="F107" s="20" t="s">
        <v>308</v>
      </c>
      <c r="G107" s="83">
        <v>4</v>
      </c>
      <c r="H107" s="90">
        <v>0</v>
      </c>
      <c r="I107" s="90" t="s">
        <v>67</v>
      </c>
      <c r="J107" s="224" t="s">
        <v>313</v>
      </c>
      <c r="K107" s="225"/>
      <c r="L107" s="225"/>
      <c r="M107" s="225"/>
      <c r="N107" s="225"/>
      <c r="O107" s="225"/>
      <c r="P107" s="225"/>
      <c r="Q107" s="225"/>
      <c r="R107" s="72" t="s">
        <v>45</v>
      </c>
    </row>
    <row r="108" spans="1:18" ht="22.5">
      <c r="A108" s="192"/>
      <c r="B108" s="139"/>
      <c r="C108" s="20" t="s">
        <v>314</v>
      </c>
      <c r="D108" s="21" t="s">
        <v>315</v>
      </c>
      <c r="E108" s="22" t="s">
        <v>316</v>
      </c>
      <c r="F108" s="47">
        <v>32</v>
      </c>
      <c r="G108" s="47">
        <v>1</v>
      </c>
      <c r="H108" s="47">
        <v>2</v>
      </c>
      <c r="I108" s="47">
        <v>30</v>
      </c>
      <c r="J108" s="47">
        <v>2</v>
      </c>
      <c r="K108" s="112"/>
      <c r="L108" s="112"/>
      <c r="M108" s="47"/>
      <c r="N108" s="47"/>
      <c r="O108" s="47"/>
      <c r="P108" s="47"/>
      <c r="Q108" s="47"/>
      <c r="R108" s="71" t="s">
        <v>45</v>
      </c>
    </row>
    <row r="109" spans="1:18" ht="22.5">
      <c r="A109" s="192"/>
      <c r="B109" s="139"/>
      <c r="C109" s="20" t="s">
        <v>317</v>
      </c>
      <c r="D109" s="21" t="s">
        <v>318</v>
      </c>
      <c r="E109" s="22" t="s">
        <v>319</v>
      </c>
      <c r="F109" s="23">
        <v>32</v>
      </c>
      <c r="G109" s="23">
        <v>1</v>
      </c>
      <c r="H109" s="23">
        <v>2</v>
      </c>
      <c r="I109" s="23">
        <v>30</v>
      </c>
      <c r="J109" s="112"/>
      <c r="K109" s="23">
        <v>2</v>
      </c>
      <c r="L109" s="112"/>
      <c r="M109" s="112"/>
      <c r="N109" s="47"/>
      <c r="O109" s="47"/>
      <c r="P109" s="47"/>
      <c r="Q109" s="47"/>
      <c r="R109" s="71" t="s">
        <v>45</v>
      </c>
    </row>
    <row r="110" spans="1:18" ht="15.75">
      <c r="A110" s="192"/>
      <c r="B110" s="139"/>
      <c r="C110" s="20" t="s">
        <v>320</v>
      </c>
      <c r="D110" s="21" t="s">
        <v>321</v>
      </c>
      <c r="E110" s="22" t="s">
        <v>322</v>
      </c>
      <c r="F110" s="47">
        <v>48</v>
      </c>
      <c r="G110" s="47">
        <v>1.5</v>
      </c>
      <c r="H110" s="47">
        <v>2</v>
      </c>
      <c r="I110" s="47">
        <v>46</v>
      </c>
      <c r="J110" s="47"/>
      <c r="K110" s="47"/>
      <c r="L110" s="47">
        <v>3</v>
      </c>
      <c r="M110" s="47"/>
      <c r="N110" s="112"/>
      <c r="O110" s="47"/>
      <c r="P110" s="47"/>
      <c r="Q110" s="47"/>
      <c r="R110" s="71" t="s">
        <v>45</v>
      </c>
    </row>
    <row r="111" spans="1:18" ht="15.75">
      <c r="A111" s="192"/>
      <c r="B111" s="139"/>
      <c r="C111" s="20" t="s">
        <v>323</v>
      </c>
      <c r="D111" s="21" t="s">
        <v>324</v>
      </c>
      <c r="E111" s="53" t="s">
        <v>325</v>
      </c>
      <c r="F111" s="47">
        <v>32</v>
      </c>
      <c r="G111" s="47">
        <v>1</v>
      </c>
      <c r="H111" s="47">
        <v>0</v>
      </c>
      <c r="I111" s="47">
        <v>32</v>
      </c>
      <c r="J111" s="47"/>
      <c r="K111" s="47"/>
      <c r="L111" s="47"/>
      <c r="M111" s="47"/>
      <c r="N111" s="112"/>
      <c r="O111" s="47"/>
      <c r="P111" s="47"/>
      <c r="Q111" s="47"/>
      <c r="R111" s="71"/>
    </row>
    <row r="112" spans="1:18" ht="15.75">
      <c r="A112" s="192"/>
      <c r="B112" s="139"/>
      <c r="C112" s="20" t="s">
        <v>326</v>
      </c>
      <c r="D112" s="21" t="s">
        <v>327</v>
      </c>
      <c r="E112" s="53" t="s">
        <v>328</v>
      </c>
      <c r="F112" s="47">
        <v>32</v>
      </c>
      <c r="G112" s="47">
        <v>1</v>
      </c>
      <c r="H112" s="47">
        <v>2</v>
      </c>
      <c r="I112" s="47">
        <v>30</v>
      </c>
      <c r="J112" s="47"/>
      <c r="K112" s="47"/>
      <c r="L112" s="47"/>
      <c r="M112" s="23">
        <v>2</v>
      </c>
      <c r="N112" s="47"/>
      <c r="O112" s="112"/>
      <c r="P112" s="47"/>
      <c r="Q112" s="47"/>
      <c r="R112" s="71" t="s">
        <v>45</v>
      </c>
    </row>
    <row r="113" spans="1:19" ht="22.5">
      <c r="A113" s="192"/>
      <c r="B113" s="139"/>
      <c r="C113" s="20" t="s">
        <v>329</v>
      </c>
      <c r="D113" s="21" t="s">
        <v>330</v>
      </c>
      <c r="E113" s="22" t="s">
        <v>331</v>
      </c>
      <c r="F113" s="47">
        <v>32</v>
      </c>
      <c r="G113" s="47">
        <v>1</v>
      </c>
      <c r="H113" s="47">
        <v>2</v>
      </c>
      <c r="I113" s="47">
        <v>30</v>
      </c>
      <c r="J113" s="47"/>
      <c r="K113" s="47"/>
      <c r="L113" s="47"/>
      <c r="M113" s="47"/>
      <c r="N113" s="23">
        <v>2</v>
      </c>
      <c r="O113" s="47"/>
      <c r="P113" s="47"/>
      <c r="Q113" s="47"/>
      <c r="R113" s="71" t="s">
        <v>45</v>
      </c>
    </row>
    <row r="114" spans="1:19" ht="15.75">
      <c r="A114" s="192"/>
      <c r="B114" s="139"/>
      <c r="C114" s="20" t="s">
        <v>332</v>
      </c>
      <c r="D114" s="21" t="s">
        <v>333</v>
      </c>
      <c r="E114" s="91" t="s">
        <v>334</v>
      </c>
      <c r="F114" s="23" t="s">
        <v>335</v>
      </c>
      <c r="G114" s="47">
        <v>1</v>
      </c>
      <c r="H114" s="47">
        <v>0</v>
      </c>
      <c r="I114" s="47" t="s">
        <v>335</v>
      </c>
      <c r="J114" s="47"/>
      <c r="K114" s="47"/>
      <c r="L114" s="114" t="s">
        <v>336</v>
      </c>
      <c r="M114" s="112"/>
      <c r="N114" s="47"/>
      <c r="O114" s="47"/>
      <c r="P114" s="47"/>
      <c r="Q114" s="47"/>
      <c r="R114" s="71" t="s">
        <v>337</v>
      </c>
    </row>
    <row r="115" spans="1:19" ht="15.75">
      <c r="A115" s="192"/>
      <c r="B115" s="139"/>
      <c r="C115" s="48" t="s">
        <v>338</v>
      </c>
      <c r="D115" s="21" t="s">
        <v>339</v>
      </c>
      <c r="E115" s="22" t="s">
        <v>340</v>
      </c>
      <c r="F115" s="47" t="s">
        <v>335</v>
      </c>
      <c r="G115" s="23">
        <v>1</v>
      </c>
      <c r="H115" s="23">
        <v>0</v>
      </c>
      <c r="I115" s="47" t="s">
        <v>335</v>
      </c>
      <c r="J115" s="112"/>
      <c r="K115" s="112"/>
      <c r="L115" s="47" t="s">
        <v>341</v>
      </c>
      <c r="M115" s="112"/>
      <c r="N115" s="112"/>
      <c r="O115" s="47"/>
      <c r="P115" s="47"/>
      <c r="Q115" s="47"/>
      <c r="R115" s="71" t="s">
        <v>45</v>
      </c>
    </row>
    <row r="116" spans="1:19">
      <c r="A116" s="192"/>
      <c r="B116" s="139"/>
      <c r="C116" s="12" t="s">
        <v>342</v>
      </c>
      <c r="D116" s="92" t="s">
        <v>343</v>
      </c>
      <c r="E116" s="27" t="s">
        <v>344</v>
      </c>
      <c r="F116" s="13">
        <v>32</v>
      </c>
      <c r="G116" s="13">
        <v>1</v>
      </c>
      <c r="H116" s="13">
        <v>0</v>
      </c>
      <c r="I116" s="13">
        <v>32</v>
      </c>
      <c r="J116" s="13"/>
      <c r="K116" s="13"/>
      <c r="L116" s="13"/>
      <c r="M116" s="13">
        <v>2</v>
      </c>
      <c r="N116" s="13"/>
      <c r="O116" s="13"/>
      <c r="P116" s="13"/>
      <c r="Q116" s="13"/>
      <c r="R116" s="72" t="s">
        <v>45</v>
      </c>
    </row>
    <row r="117" spans="1:19" ht="22.5">
      <c r="A117" s="192"/>
      <c r="B117" s="139"/>
      <c r="C117" s="93" t="s">
        <v>345</v>
      </c>
      <c r="D117" s="94" t="s">
        <v>346</v>
      </c>
      <c r="E117" s="95" t="s">
        <v>347</v>
      </c>
      <c r="F117" s="96">
        <v>32</v>
      </c>
      <c r="G117" s="96">
        <v>1</v>
      </c>
      <c r="H117" s="96">
        <v>2</v>
      </c>
      <c r="I117" s="96">
        <v>30</v>
      </c>
      <c r="J117" s="96"/>
      <c r="K117" s="96"/>
      <c r="L117" s="96"/>
      <c r="M117" s="96"/>
      <c r="N117" s="96"/>
      <c r="O117" s="96">
        <v>2</v>
      </c>
      <c r="P117" s="96"/>
      <c r="Q117" s="96"/>
      <c r="R117" s="123" t="s">
        <v>45</v>
      </c>
    </row>
    <row r="118" spans="1:19" ht="15.75">
      <c r="A118" s="192"/>
      <c r="B118" s="139"/>
      <c r="C118" s="97" t="s">
        <v>348</v>
      </c>
      <c r="D118" s="89" t="s">
        <v>349</v>
      </c>
      <c r="E118" s="22" t="s">
        <v>350</v>
      </c>
      <c r="F118" s="83" t="s">
        <v>351</v>
      </c>
      <c r="G118" s="98">
        <v>8</v>
      </c>
      <c r="H118" s="83">
        <v>0</v>
      </c>
      <c r="I118" s="83" t="s">
        <v>351</v>
      </c>
      <c r="J118" s="83"/>
      <c r="K118" s="83"/>
      <c r="L118" s="115"/>
      <c r="M118" s="83"/>
      <c r="N118" s="110" t="s">
        <v>22</v>
      </c>
      <c r="O118" s="110" t="s">
        <v>22</v>
      </c>
      <c r="P118" s="222" t="s">
        <v>336</v>
      </c>
      <c r="Q118" s="223"/>
      <c r="R118" s="71" t="s">
        <v>45</v>
      </c>
      <c r="S118" s="124"/>
    </row>
    <row r="119" spans="1:19">
      <c r="A119" s="192"/>
      <c r="B119" s="139"/>
      <c r="C119" s="20" t="s">
        <v>352</v>
      </c>
      <c r="D119" s="21" t="s">
        <v>353</v>
      </c>
      <c r="E119" s="99" t="s">
        <v>354</v>
      </c>
      <c r="F119" s="83" t="s">
        <v>351</v>
      </c>
      <c r="G119" s="83">
        <v>12</v>
      </c>
      <c r="H119" s="83">
        <v>0</v>
      </c>
      <c r="I119" s="83" t="s">
        <v>351</v>
      </c>
      <c r="J119" s="83"/>
      <c r="K119" s="83"/>
      <c r="L119" s="83"/>
      <c r="M119" s="83"/>
      <c r="N119" s="110" t="s">
        <v>22</v>
      </c>
      <c r="O119" s="110" t="s">
        <v>22</v>
      </c>
      <c r="P119" s="222" t="s">
        <v>336</v>
      </c>
      <c r="Q119" s="223"/>
      <c r="R119" s="71" t="s">
        <v>45</v>
      </c>
      <c r="S119" s="124"/>
    </row>
    <row r="120" spans="1:19" ht="15.75">
      <c r="A120" s="192"/>
      <c r="B120" s="139"/>
      <c r="C120" s="48" t="s">
        <v>355</v>
      </c>
      <c r="D120" s="100" t="s">
        <v>356</v>
      </c>
      <c r="E120" s="99" t="s">
        <v>357</v>
      </c>
      <c r="F120" s="47" t="s">
        <v>335</v>
      </c>
      <c r="G120" s="47">
        <v>1</v>
      </c>
      <c r="H120" s="47">
        <v>0</v>
      </c>
      <c r="I120" s="47" t="s">
        <v>335</v>
      </c>
      <c r="J120" s="47"/>
      <c r="K120" s="112"/>
      <c r="L120" s="47"/>
      <c r="M120" s="47" t="s">
        <v>341</v>
      </c>
      <c r="N120" s="47"/>
      <c r="O120" s="47"/>
      <c r="P120" s="47"/>
      <c r="Q120" s="47"/>
      <c r="R120" s="71" t="s">
        <v>45</v>
      </c>
    </row>
    <row r="121" spans="1:19" ht="22.5">
      <c r="A121" s="192"/>
      <c r="B121" s="139"/>
      <c r="C121" s="20" t="s">
        <v>358</v>
      </c>
      <c r="D121" s="21" t="s">
        <v>359</v>
      </c>
      <c r="E121" s="22" t="s">
        <v>360</v>
      </c>
      <c r="F121" s="23" t="s">
        <v>303</v>
      </c>
      <c r="G121" s="47">
        <v>2</v>
      </c>
      <c r="H121" s="47">
        <v>0</v>
      </c>
      <c r="I121" s="47" t="s">
        <v>303</v>
      </c>
      <c r="J121" s="47"/>
      <c r="K121" s="47"/>
      <c r="L121" s="47"/>
      <c r="M121" s="47"/>
      <c r="N121" s="112"/>
      <c r="O121" s="47" t="s">
        <v>341</v>
      </c>
      <c r="P121" s="47"/>
      <c r="Q121" s="47"/>
      <c r="R121" s="71" t="s">
        <v>45</v>
      </c>
    </row>
    <row r="122" spans="1:19" ht="23.25" thickBot="1">
      <c r="A122" s="193"/>
      <c r="B122" s="226"/>
      <c r="C122" s="101" t="s">
        <v>361</v>
      </c>
      <c r="D122" s="102" t="s">
        <v>362</v>
      </c>
      <c r="E122" s="103" t="s">
        <v>363</v>
      </c>
      <c r="F122" s="104" t="s">
        <v>303</v>
      </c>
      <c r="G122" s="104">
        <v>2</v>
      </c>
      <c r="H122" s="104">
        <v>0</v>
      </c>
      <c r="I122" s="104" t="s">
        <v>303</v>
      </c>
      <c r="J122" s="104"/>
      <c r="K122" s="104"/>
      <c r="L122" s="104"/>
      <c r="M122" s="104"/>
      <c r="N122" s="104" t="s">
        <v>341</v>
      </c>
      <c r="O122" s="116"/>
      <c r="P122" s="104"/>
      <c r="Q122" s="104"/>
      <c r="R122" s="125" t="s">
        <v>45</v>
      </c>
    </row>
    <row r="123" spans="1:19" ht="13.5" customHeight="1" thickBot="1">
      <c r="A123" s="198" t="s">
        <v>364</v>
      </c>
      <c r="B123" s="199"/>
      <c r="C123" s="199"/>
      <c r="D123" s="199"/>
      <c r="E123" s="199"/>
      <c r="F123" s="105">
        <f t="shared" ref="F123:Q123" si="9">SUM(F105:F122)</f>
        <v>272</v>
      </c>
      <c r="G123" s="105">
        <f t="shared" si="9"/>
        <v>45.5</v>
      </c>
      <c r="H123" s="105">
        <f t="shared" si="9"/>
        <v>12</v>
      </c>
      <c r="I123" s="105">
        <f t="shared" si="9"/>
        <v>260</v>
      </c>
      <c r="J123" s="105">
        <f t="shared" si="9"/>
        <v>4</v>
      </c>
      <c r="K123" s="105">
        <f t="shared" si="9"/>
        <v>2</v>
      </c>
      <c r="L123" s="105">
        <f t="shared" si="9"/>
        <v>3</v>
      </c>
      <c r="M123" s="105">
        <f t="shared" si="9"/>
        <v>4</v>
      </c>
      <c r="N123" s="105">
        <f t="shared" si="9"/>
        <v>2</v>
      </c>
      <c r="O123" s="105">
        <f t="shared" si="9"/>
        <v>2</v>
      </c>
      <c r="P123" s="105">
        <f t="shared" si="9"/>
        <v>0</v>
      </c>
      <c r="Q123" s="105">
        <f t="shared" si="9"/>
        <v>0</v>
      </c>
      <c r="R123" s="126" t="s">
        <v>67</v>
      </c>
    </row>
    <row r="124" spans="1:19" s="4" customFormat="1">
      <c r="A124" s="200" t="s">
        <v>365</v>
      </c>
      <c r="B124" s="201"/>
      <c r="C124" s="201"/>
      <c r="D124" s="201"/>
      <c r="E124" s="201"/>
      <c r="F124" s="106"/>
      <c r="G124" s="107">
        <f>I124/32</f>
        <v>2</v>
      </c>
      <c r="H124" s="106"/>
      <c r="I124" s="107">
        <f>SUM(I33,I62,I73)</f>
        <v>64</v>
      </c>
      <c r="J124" s="107"/>
      <c r="K124" s="107"/>
      <c r="L124" s="107"/>
      <c r="M124" s="107"/>
      <c r="N124" s="107"/>
      <c r="O124" s="107"/>
      <c r="P124" s="117"/>
      <c r="Q124" s="117"/>
      <c r="R124" s="127"/>
    </row>
    <row r="125" spans="1:19" s="4" customFormat="1">
      <c r="A125" s="202" t="s">
        <v>366</v>
      </c>
      <c r="B125" s="159"/>
      <c r="C125" s="159"/>
      <c r="D125" s="159"/>
      <c r="E125" s="160"/>
      <c r="F125" s="108"/>
      <c r="G125" s="109">
        <v>5.5</v>
      </c>
      <c r="H125" s="108"/>
      <c r="I125" s="109">
        <f>SUM(I80:I102)</f>
        <v>46</v>
      </c>
      <c r="J125" s="109"/>
      <c r="K125" s="109"/>
      <c r="L125" s="109"/>
      <c r="M125" s="109"/>
      <c r="N125" s="109"/>
      <c r="O125" s="109"/>
      <c r="P125" s="118"/>
      <c r="Q125" s="118"/>
      <c r="R125" s="128"/>
    </row>
    <row r="126" spans="1:19" ht="10.5" customHeight="1">
      <c r="A126" s="202" t="s">
        <v>367</v>
      </c>
      <c r="B126" s="159"/>
      <c r="C126" s="159"/>
      <c r="D126" s="159"/>
      <c r="E126" s="160"/>
      <c r="F126" s="29">
        <f t="shared" ref="F126:Q126" si="10">SUM(F42,F62,F104,F123)</f>
        <v>2438</v>
      </c>
      <c r="G126" s="29">
        <f t="shared" si="10"/>
        <v>176</v>
      </c>
      <c r="H126" s="29">
        <f t="shared" si="10"/>
        <v>1706</v>
      </c>
      <c r="I126" s="29">
        <f t="shared" si="10"/>
        <v>636</v>
      </c>
      <c r="J126" s="29">
        <f t="shared" si="10"/>
        <v>26</v>
      </c>
      <c r="K126" s="29">
        <f t="shared" si="10"/>
        <v>25</v>
      </c>
      <c r="L126" s="29">
        <f t="shared" si="10"/>
        <v>25</v>
      </c>
      <c r="M126" s="29">
        <f t="shared" si="10"/>
        <v>25</v>
      </c>
      <c r="N126" s="29">
        <f t="shared" si="10"/>
        <v>24</v>
      </c>
      <c r="O126" s="29">
        <f t="shared" si="10"/>
        <v>15</v>
      </c>
      <c r="P126" s="29">
        <f t="shared" si="10"/>
        <v>0</v>
      </c>
      <c r="Q126" s="29">
        <f t="shared" si="10"/>
        <v>0</v>
      </c>
      <c r="R126" s="74"/>
    </row>
    <row r="127" spans="1:19" ht="14.25" thickBot="1">
      <c r="A127" s="210" t="s">
        <v>368</v>
      </c>
      <c r="B127" s="211"/>
      <c r="C127" s="211"/>
      <c r="D127" s="211"/>
      <c r="E127" s="212"/>
      <c r="F127" s="211"/>
      <c r="G127" s="219">
        <f>SUM(G42,G62,G104,G123)</f>
        <v>176</v>
      </c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20"/>
    </row>
    <row r="128" spans="1:19" ht="15.75">
      <c r="A128" s="7"/>
      <c r="B128" s="7"/>
      <c r="C128" s="8"/>
      <c r="D128" s="9"/>
      <c r="E128" s="10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</row>
    <row r="129" spans="1:18" ht="22.5">
      <c r="A129" s="164" t="s">
        <v>1</v>
      </c>
      <c r="B129" s="164"/>
      <c r="C129" s="39" t="s">
        <v>2</v>
      </c>
      <c r="D129" s="40" t="s">
        <v>369</v>
      </c>
      <c r="E129" s="40" t="s">
        <v>370</v>
      </c>
      <c r="F129" s="40" t="s">
        <v>371</v>
      </c>
      <c r="G129" s="40" t="s">
        <v>372</v>
      </c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</row>
    <row r="130" spans="1:18" ht="15.75">
      <c r="A130" s="164" t="s">
        <v>17</v>
      </c>
      <c r="B130" s="164"/>
      <c r="C130" s="39" t="s">
        <v>18</v>
      </c>
      <c r="D130" s="40">
        <f>SUM(G7:G9)</f>
        <v>12</v>
      </c>
      <c r="E130" s="174">
        <f>SUM(D130:D132)/D142</f>
        <v>0.27840909090909088</v>
      </c>
      <c r="F130" s="217">
        <v>770</v>
      </c>
      <c r="G130" s="217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</row>
    <row r="131" spans="1:18" ht="15.75">
      <c r="A131" s="164"/>
      <c r="B131" s="164"/>
      <c r="C131" s="39" t="s">
        <v>31</v>
      </c>
      <c r="D131" s="40">
        <f>SUM(G10:G19)</f>
        <v>18</v>
      </c>
      <c r="E131" s="174"/>
      <c r="F131" s="221"/>
      <c r="G131" s="22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</row>
    <row r="132" spans="1:18" ht="15.75">
      <c r="A132" s="164"/>
      <c r="B132" s="164"/>
      <c r="C132" s="39" t="s">
        <v>68</v>
      </c>
      <c r="D132" s="40">
        <f>G41</f>
        <v>19</v>
      </c>
      <c r="E132" s="174"/>
      <c r="F132" s="218"/>
      <c r="G132" s="218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</row>
    <row r="133" spans="1:18" ht="15.75">
      <c r="A133" s="178" t="s">
        <v>127</v>
      </c>
      <c r="B133" s="179"/>
      <c r="C133" s="39" t="s">
        <v>18</v>
      </c>
      <c r="D133" s="40">
        <f>SUM(G43:G50)</f>
        <v>29</v>
      </c>
      <c r="E133" s="175">
        <f>SUM(D133:D135)/D142</f>
        <v>0.23579545454545456</v>
      </c>
      <c r="F133" s="217">
        <v>672</v>
      </c>
      <c r="G133" s="217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</row>
    <row r="134" spans="1:18" ht="15.75">
      <c r="A134" s="180"/>
      <c r="B134" s="181"/>
      <c r="C134" s="39" t="s">
        <v>31</v>
      </c>
      <c r="D134" s="40">
        <f>SUM(G51:G54)</f>
        <v>10.5</v>
      </c>
      <c r="E134" s="176"/>
      <c r="F134" s="221"/>
      <c r="G134" s="22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</row>
    <row r="135" spans="1:18" ht="15.75">
      <c r="A135" s="182"/>
      <c r="B135" s="183"/>
      <c r="C135" s="39" t="s">
        <v>169</v>
      </c>
      <c r="D135" s="40">
        <f>G61</f>
        <v>2</v>
      </c>
      <c r="E135" s="177"/>
      <c r="F135" s="218"/>
      <c r="G135" s="218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</row>
    <row r="136" spans="1:18" ht="15.75">
      <c r="A136" s="164" t="s">
        <v>178</v>
      </c>
      <c r="B136" s="164"/>
      <c r="C136" s="39" t="s">
        <v>18</v>
      </c>
      <c r="D136" s="40">
        <f>SUM(G66)</f>
        <v>9</v>
      </c>
      <c r="E136" s="174">
        <f>SUM(D136:D137)/D142</f>
        <v>0.22727272727272727</v>
      </c>
      <c r="F136" s="217">
        <v>656</v>
      </c>
      <c r="G136" s="217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</row>
    <row r="137" spans="1:18" ht="15.75">
      <c r="A137" s="164"/>
      <c r="B137" s="164"/>
      <c r="C137" s="39" t="s">
        <v>373</v>
      </c>
      <c r="D137" s="40">
        <f>SUM(G79,G103)</f>
        <v>31</v>
      </c>
      <c r="E137" s="174"/>
      <c r="F137" s="218"/>
      <c r="G137" s="218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</row>
    <row r="138" spans="1:18" ht="42" customHeight="1">
      <c r="A138" s="164" t="s">
        <v>374</v>
      </c>
      <c r="B138" s="164"/>
      <c r="C138" s="39" t="s">
        <v>31</v>
      </c>
      <c r="D138" s="40">
        <f>G123</f>
        <v>45.5</v>
      </c>
      <c r="E138" s="129">
        <f>D138/D142</f>
        <v>0.25852272727272729</v>
      </c>
      <c r="F138" s="40">
        <v>272</v>
      </c>
      <c r="G138" s="40" t="s">
        <v>375</v>
      </c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</row>
    <row r="139" spans="1:18" ht="15.75">
      <c r="A139" s="164" t="s">
        <v>376</v>
      </c>
      <c r="B139" s="164"/>
      <c r="C139" s="163"/>
      <c r="D139" s="40">
        <f>SUM(D130,D133,D136)</f>
        <v>50</v>
      </c>
      <c r="E139" s="129">
        <f>D139/D142</f>
        <v>0.28409090909090912</v>
      </c>
      <c r="F139" s="164" t="s">
        <v>67</v>
      </c>
      <c r="G139" s="164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</row>
    <row r="140" spans="1:18" ht="15.75">
      <c r="A140" s="164" t="s">
        <v>377</v>
      </c>
      <c r="B140" s="164"/>
      <c r="C140" s="163"/>
      <c r="D140" s="40">
        <f>SUM(D131,D134,D138)</f>
        <v>74</v>
      </c>
      <c r="E140" s="129">
        <f>D140/D142</f>
        <v>0.42045454545454547</v>
      </c>
      <c r="F140" s="164"/>
      <c r="G140" s="164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</row>
    <row r="141" spans="1:18" ht="15.75">
      <c r="A141" s="164" t="s">
        <v>378</v>
      </c>
      <c r="B141" s="164"/>
      <c r="C141" s="163"/>
      <c r="D141" s="40">
        <f>SUM(G41,G61,G79,G103)</f>
        <v>52</v>
      </c>
      <c r="E141" s="129">
        <f>D141/D142</f>
        <v>0.29545454545454547</v>
      </c>
      <c r="F141" s="164"/>
      <c r="G141" s="164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</row>
    <row r="142" spans="1:18" ht="15.75">
      <c r="A142" s="164" t="s">
        <v>379</v>
      </c>
      <c r="B142" s="164"/>
      <c r="C142" s="163"/>
      <c r="D142" s="40">
        <f>SUM(D139:D141)</f>
        <v>176</v>
      </c>
      <c r="E142" s="130">
        <f>SUM(E139:E141)</f>
        <v>1</v>
      </c>
      <c r="F142" s="40">
        <f>SUM(F130:F138)</f>
        <v>2370</v>
      </c>
      <c r="G142" s="40" t="s">
        <v>375</v>
      </c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</row>
  </sheetData>
  <mergeCells count="85">
    <mergeCell ref="M76:P76"/>
    <mergeCell ref="N77:O77"/>
    <mergeCell ref="C79:E79"/>
    <mergeCell ref="B103:E103"/>
    <mergeCell ref="B105:B122"/>
    <mergeCell ref="B21:B40"/>
    <mergeCell ref="B43:B50"/>
    <mergeCell ref="B51:B54"/>
    <mergeCell ref="B56:B60"/>
    <mergeCell ref="A104:E104"/>
    <mergeCell ref="A63:A86"/>
    <mergeCell ref="A87:A103"/>
    <mergeCell ref="B80:B86"/>
    <mergeCell ref="B87:B102"/>
    <mergeCell ref="F139:G141"/>
    <mergeCell ref="R3:R6"/>
    <mergeCell ref="R13:R16"/>
    <mergeCell ref="R18:R19"/>
    <mergeCell ref="R21:R30"/>
    <mergeCell ref="R32:R35"/>
    <mergeCell ref="A127:F127"/>
    <mergeCell ref="R36:R37"/>
    <mergeCell ref="R105:R106"/>
    <mergeCell ref="H3:I4"/>
    <mergeCell ref="J3:Q4"/>
    <mergeCell ref="G136:G137"/>
    <mergeCell ref="A141:C141"/>
    <mergeCell ref="G127:R127"/>
    <mergeCell ref="A139:C139"/>
    <mergeCell ref="A140:C140"/>
    <mergeCell ref="A133:B135"/>
    <mergeCell ref="A136:B137"/>
    <mergeCell ref="A142:C142"/>
    <mergeCell ref="A3:A6"/>
    <mergeCell ref="A7:A41"/>
    <mergeCell ref="A43:A61"/>
    <mergeCell ref="A105:A122"/>
    <mergeCell ref="B3:B6"/>
    <mergeCell ref="B7:B9"/>
    <mergeCell ref="B10:B19"/>
    <mergeCell ref="A130:B132"/>
    <mergeCell ref="B67:B79"/>
    <mergeCell ref="A129:B129"/>
    <mergeCell ref="A138:B138"/>
    <mergeCell ref="A123:E123"/>
    <mergeCell ref="A124:E124"/>
    <mergeCell ref="P5:Q5"/>
    <mergeCell ref="C3:C6"/>
    <mergeCell ref="E130:E132"/>
    <mergeCell ref="E133:E135"/>
    <mergeCell ref="E136:E137"/>
    <mergeCell ref="A125:E125"/>
    <mergeCell ref="A126:E126"/>
    <mergeCell ref="F130:F132"/>
    <mergeCell ref="F133:F135"/>
    <mergeCell ref="F136:F137"/>
    <mergeCell ref="P118:Q118"/>
    <mergeCell ref="P119:Q119"/>
    <mergeCell ref="G130:G132"/>
    <mergeCell ref="G133:G135"/>
    <mergeCell ref="H106:Q106"/>
    <mergeCell ref="J107:Q107"/>
    <mergeCell ref="J13:Q13"/>
    <mergeCell ref="B20:E20"/>
    <mergeCell ref="C31:E31"/>
    <mergeCell ref="C35:E35"/>
    <mergeCell ref="C40:E40"/>
    <mergeCell ref="K40:Q40"/>
    <mergeCell ref="G3:G6"/>
    <mergeCell ref="N5:O5"/>
    <mergeCell ref="H5:H6"/>
    <mergeCell ref="I5:I6"/>
    <mergeCell ref="A2:K2"/>
    <mergeCell ref="J5:K5"/>
    <mergeCell ref="L5:M5"/>
    <mergeCell ref="B66:E66"/>
    <mergeCell ref="B63:B65"/>
    <mergeCell ref="D3:D6"/>
    <mergeCell ref="E3:E6"/>
    <mergeCell ref="F3:F6"/>
    <mergeCell ref="A62:E62"/>
    <mergeCell ref="B41:E41"/>
    <mergeCell ref="A42:E42"/>
    <mergeCell ref="B55:E55"/>
    <mergeCell ref="B61:E61"/>
  </mergeCells>
  <phoneticPr fontId="40" type="noConversion"/>
  <printOptions horizontalCentered="1"/>
  <pageMargins left="0.47244094488188981" right="0.47244094488188981" top="0.59055118110236227" bottom="0.59055118110236227" header="0.47244094488188981" footer="0.47244094488188981"/>
  <pageSetup paperSize="9" firstPageNumber="27" orientation="portrait" useFirstPageNumber="1" r:id="rId1"/>
  <headerFooter>
    <oddFooter>&amp;C&amp;9&amp;P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0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0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蔡银宁</dc:creator>
  <cp:lastModifiedBy>zcy</cp:lastModifiedBy>
  <cp:lastPrinted>2016-11-02T01:23:49Z</cp:lastPrinted>
  <dcterms:created xsi:type="dcterms:W3CDTF">2016-05-04T07:52:00Z</dcterms:created>
  <dcterms:modified xsi:type="dcterms:W3CDTF">2016-11-02T01:23:59Z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