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7400" windowHeight="1308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Sheet1!$A$2:$R$114</definedName>
    <definedName name="_xlnm.Print_Titles" localSheetId="0">Sheet1!$3:$6</definedName>
  </definedNames>
  <calcPr calcId="124519"/>
</workbook>
</file>

<file path=xl/calcChain.xml><?xml version="1.0" encoding="utf-8"?>
<calcChain xmlns="http://schemas.openxmlformats.org/spreadsheetml/2006/main">
  <c r="B12" i="2"/>
  <c r="C12"/>
  <c r="D12"/>
  <c r="A12"/>
  <c r="F120" i="1"/>
  <c r="I112"/>
  <c r="J110"/>
  <c r="K110"/>
  <c r="L110"/>
  <c r="M110"/>
  <c r="N110"/>
  <c r="O110"/>
  <c r="P110"/>
  <c r="Q110"/>
  <c r="H110"/>
  <c r="F110"/>
  <c r="F124" s="1"/>
  <c r="H50"/>
  <c r="I50"/>
  <c r="I111" s="1"/>
  <c r="J50"/>
  <c r="K50"/>
  <c r="L50"/>
  <c r="M50"/>
  <c r="N50"/>
  <c r="O50"/>
  <c r="P50"/>
  <c r="Q50"/>
  <c r="F50"/>
  <c r="G50"/>
  <c r="M39"/>
  <c r="H36"/>
  <c r="I36"/>
  <c r="J36"/>
  <c r="J39" s="1"/>
  <c r="K36"/>
  <c r="L36"/>
  <c r="M36"/>
  <c r="N36"/>
  <c r="O36"/>
  <c r="P36"/>
  <c r="Q36"/>
  <c r="F36"/>
  <c r="G36"/>
  <c r="H33"/>
  <c r="H39"/>
  <c r="I33"/>
  <c r="I39" s="1"/>
  <c r="I40" s="1"/>
  <c r="I113" s="1"/>
  <c r="J33"/>
  <c r="K33"/>
  <c r="K39"/>
  <c r="L33"/>
  <c r="L39" s="1"/>
  <c r="M33"/>
  <c r="N33"/>
  <c r="N39" s="1"/>
  <c r="O33"/>
  <c r="O39"/>
  <c r="P33"/>
  <c r="P39" s="1"/>
  <c r="Q33"/>
  <c r="Q39" s="1"/>
  <c r="Q40" s="1"/>
  <c r="Q113" s="1"/>
  <c r="F33"/>
  <c r="F39"/>
  <c r="F119" s="1"/>
  <c r="G33"/>
  <c r="G39" s="1"/>
  <c r="D118"/>
  <c r="D117"/>
  <c r="D121"/>
  <c r="D126" s="1"/>
  <c r="D120"/>
  <c r="G110"/>
  <c r="D124"/>
  <c r="Q61"/>
  <c r="P61"/>
  <c r="O61"/>
  <c r="N61"/>
  <c r="M61"/>
  <c r="L61"/>
  <c r="K61"/>
  <c r="J61"/>
  <c r="I61"/>
  <c r="H61"/>
  <c r="G61"/>
  <c r="F61"/>
  <c r="Q57"/>
  <c r="P57"/>
  <c r="O57"/>
  <c r="N57"/>
  <c r="M57"/>
  <c r="L57"/>
  <c r="K57"/>
  <c r="J57"/>
  <c r="I57"/>
  <c r="H57"/>
  <c r="G57"/>
  <c r="D123"/>
  <c r="F57"/>
  <c r="F123" s="1"/>
  <c r="Q53"/>
  <c r="Q95"/>
  <c r="P53"/>
  <c r="P95" s="1"/>
  <c r="O53"/>
  <c r="O95"/>
  <c r="N53"/>
  <c r="N95" s="1"/>
  <c r="M53"/>
  <c r="M95"/>
  <c r="L53"/>
  <c r="L95" s="1"/>
  <c r="K53"/>
  <c r="K95"/>
  <c r="J53"/>
  <c r="J95" s="1"/>
  <c r="I53"/>
  <c r="I95"/>
  <c r="H53"/>
  <c r="H95" s="1"/>
  <c r="G53"/>
  <c r="G95"/>
  <c r="F53"/>
  <c r="F122" s="1"/>
  <c r="R40"/>
  <c r="Q20"/>
  <c r="P20"/>
  <c r="P40" s="1"/>
  <c r="P113" s="1"/>
  <c r="O20"/>
  <c r="O40"/>
  <c r="O113" s="1"/>
  <c r="N20"/>
  <c r="N40" s="1"/>
  <c r="N113" s="1"/>
  <c r="M20"/>
  <c r="M40"/>
  <c r="M113" s="1"/>
  <c r="L20"/>
  <c r="L40" s="1"/>
  <c r="K20"/>
  <c r="K40"/>
  <c r="K113" s="1"/>
  <c r="J20"/>
  <c r="J40" s="1"/>
  <c r="J113" s="1"/>
  <c r="I20"/>
  <c r="H20"/>
  <c r="G20"/>
  <c r="F20"/>
  <c r="F117" s="1"/>
  <c r="F128" s="1"/>
  <c r="F40"/>
  <c r="D122"/>
  <c r="D125" s="1"/>
  <c r="H40"/>
  <c r="H113" s="1"/>
  <c r="D119" l="1"/>
  <c r="G40"/>
  <c r="D127"/>
  <c r="L113"/>
  <c r="F95"/>
  <c r="F113" s="1"/>
  <c r="E127" l="1"/>
  <c r="G113"/>
  <c r="G114"/>
  <c r="D128"/>
  <c r="E117" l="1"/>
  <c r="E120"/>
  <c r="E122"/>
  <c r="E125"/>
  <c r="E124"/>
  <c r="E126"/>
  <c r="E128" l="1"/>
</calcChain>
</file>

<file path=xl/sharedStrings.xml><?xml version="1.0" encoding="utf-8"?>
<sst xmlns="http://schemas.openxmlformats.org/spreadsheetml/2006/main" count="506" uniqueCount="360">
  <si>
    <t>课程类别</t>
  </si>
  <si>
    <t>课程性质</t>
  </si>
  <si>
    <t>课程代码</t>
  </si>
  <si>
    <r>
      <t>课程中文名称</t>
    </r>
    <r>
      <rPr>
        <b/>
        <sz val="9"/>
        <rFont val="Times New Roman"/>
        <family val="1"/>
      </rPr>
      <t xml:space="preserve"> </t>
    </r>
  </si>
  <si>
    <t>课程英文名称</t>
  </si>
  <si>
    <t>总学时</t>
  </si>
  <si>
    <t>总学分</t>
  </si>
  <si>
    <t>学时分配</t>
  </si>
  <si>
    <t>按学期分配周学时数</t>
  </si>
  <si>
    <t>授课单位</t>
  </si>
  <si>
    <t>理论</t>
  </si>
  <si>
    <t>实践</t>
  </si>
  <si>
    <t>一</t>
  </si>
  <si>
    <t>二</t>
  </si>
  <si>
    <t>三</t>
  </si>
  <si>
    <t>四</t>
  </si>
  <si>
    <t>通识课程</t>
  </si>
  <si>
    <t>核心必修</t>
  </si>
  <si>
    <t>90100000</t>
  </si>
  <si>
    <t>The Outline of MaoZedong Thought and the Theoretical System of Socialism with Chinese Characteristics</t>
  </si>
  <si>
    <t>社科</t>
  </si>
  <si>
    <t>07100010</t>
  </si>
  <si>
    <t>大学英语Ⅰ</t>
  </si>
  <si>
    <t>College English I</t>
  </si>
  <si>
    <t>外语</t>
  </si>
  <si>
    <t>07100020</t>
  </si>
  <si>
    <t>大学英语Ⅱ</t>
  </si>
  <si>
    <t>College English II</t>
  </si>
  <si>
    <t>一般必修</t>
  </si>
  <si>
    <t>90100010</t>
  </si>
  <si>
    <t>马克思主义基本原理</t>
  </si>
  <si>
    <t>The Fundamental Principles of Marxism</t>
  </si>
  <si>
    <t>90100020</t>
  </si>
  <si>
    <t>思想道德修养与法律基础</t>
  </si>
  <si>
    <t>Ideological and Moral Cultivation and Fundamentals of Law</t>
  </si>
  <si>
    <t>90100030</t>
  </si>
  <si>
    <t>中国近现代史纲要</t>
  </si>
  <si>
    <t>The Outline of Modern Chinese History</t>
  </si>
  <si>
    <t>09100000</t>
  </si>
  <si>
    <t>大学语文</t>
  </si>
  <si>
    <t>College Chinese</t>
  </si>
  <si>
    <t>形势与政策</t>
  </si>
  <si>
    <t>Situation and Policies</t>
  </si>
  <si>
    <t>(32)</t>
  </si>
  <si>
    <t>心理健康教育</t>
  </si>
  <si>
    <t>Mental Health Education of College Student</t>
  </si>
  <si>
    <t>专业导论与学业规划</t>
  </si>
  <si>
    <t>Introduction to Specialty and Academic Planning</t>
  </si>
  <si>
    <t>就业指导</t>
  </si>
  <si>
    <t>Career Guidance</t>
  </si>
  <si>
    <t>70100000</t>
  </si>
  <si>
    <t>体育Ⅰ</t>
  </si>
  <si>
    <t>Physical Education I</t>
  </si>
  <si>
    <t>体育</t>
  </si>
  <si>
    <t>70100010</t>
  </si>
  <si>
    <t>体育Ⅱ</t>
  </si>
  <si>
    <t>Physical Education II</t>
  </si>
  <si>
    <t>通识必修课程小计</t>
  </si>
  <si>
    <t>通识选修</t>
  </si>
  <si>
    <t>07110060</t>
  </si>
  <si>
    <t>商务英语</t>
  </si>
  <si>
    <t>Business English</t>
  </si>
  <si>
    <t>07110070</t>
  </si>
  <si>
    <t>英语国家概况</t>
  </si>
  <si>
    <t>An Introduction to English-Speaking Countries</t>
  </si>
  <si>
    <t>07110090</t>
  </si>
  <si>
    <t>实用英语（读写译）</t>
  </si>
  <si>
    <t>Practical English</t>
  </si>
  <si>
    <t>07110080</t>
  </si>
  <si>
    <t>高阶英语（视听说）</t>
  </si>
  <si>
    <t>Advanced English</t>
  </si>
  <si>
    <t>07110140</t>
  </si>
  <si>
    <t>高阶英语（口语工坊）</t>
  </si>
  <si>
    <t>Oral English Workshop</t>
  </si>
  <si>
    <t>07110150</t>
  </si>
  <si>
    <t>实用英语（翻译工坊）</t>
  </si>
  <si>
    <t>07110160</t>
  </si>
  <si>
    <t>美国文化</t>
  </si>
  <si>
    <t>American Culture</t>
  </si>
  <si>
    <t>07110110</t>
  </si>
  <si>
    <t>电子商务</t>
  </si>
  <si>
    <t>English for Electronic Commerce</t>
  </si>
  <si>
    <t>07110100</t>
  </si>
  <si>
    <t>影视欣赏</t>
  </si>
  <si>
    <t>Appreciating English Movies</t>
  </si>
  <si>
    <t>07110130</t>
  </si>
  <si>
    <t>中国文化</t>
  </si>
  <si>
    <t>Chinese Culture</t>
  </si>
  <si>
    <t>大学英语提高类课程最低修读</t>
  </si>
  <si>
    <t>70100020</t>
  </si>
  <si>
    <t>体育Ⅲ</t>
  </si>
  <si>
    <t>Physical Education III</t>
  </si>
  <si>
    <t>70100030</t>
  </si>
  <si>
    <t>体育Ⅳ</t>
  </si>
  <si>
    <t>Physical Education IV</t>
  </si>
  <si>
    <t>体育模块选修最低学分</t>
  </si>
  <si>
    <t>文献检索</t>
  </si>
  <si>
    <t>Document Retrieval</t>
  </si>
  <si>
    <t>全校性选修课（课程汇总见附件）</t>
  </si>
  <si>
    <t>(128)</t>
  </si>
  <si>
    <t>自选</t>
  </si>
  <si>
    <t>通识选修课程最低</t>
  </si>
  <si>
    <t>通识课程小计</t>
  </si>
  <si>
    <t>专业基础课程</t>
  </si>
  <si>
    <t xml:space="preserve"> </t>
  </si>
  <si>
    <t>理</t>
  </si>
  <si>
    <t>11120020</t>
  </si>
  <si>
    <r>
      <t>大学物理</t>
    </r>
    <r>
      <rPr>
        <sz val="9"/>
        <rFont val="Times New Roman"/>
        <family val="1"/>
      </rPr>
      <t>B</t>
    </r>
  </si>
  <si>
    <t>College Physics B</t>
  </si>
  <si>
    <t>专业基础课程小计</t>
  </si>
  <si>
    <t>核心必修小计</t>
  </si>
  <si>
    <t>专业选修（任选）最低学分</t>
  </si>
  <si>
    <t>专业课程小计</t>
  </si>
  <si>
    <t>独立实践教学环节</t>
  </si>
  <si>
    <t>军事理论与训练</t>
  </si>
  <si>
    <t>Military Theory &amp; Training</t>
  </si>
  <si>
    <r>
      <t>2</t>
    </r>
    <r>
      <rPr>
        <sz val="9"/>
        <rFont val="宋体"/>
        <charset val="134"/>
      </rPr>
      <t>周</t>
    </r>
  </si>
  <si>
    <t>(36)</t>
  </si>
  <si>
    <t>√</t>
  </si>
  <si>
    <t>创新社会实践</t>
  </si>
  <si>
    <t>Innovative Society Practice</t>
  </si>
  <si>
    <r>
      <t>(4</t>
    </r>
    <r>
      <rPr>
        <sz val="9"/>
        <rFont val="宋体"/>
        <charset val="134"/>
      </rPr>
      <t>周</t>
    </r>
    <r>
      <rPr>
        <sz val="9"/>
        <rFont val="Times New Roman"/>
        <family val="1"/>
      </rPr>
      <t>)</t>
    </r>
  </si>
  <si>
    <r>
      <t>含思政课实践和社会实践各</t>
    </r>
    <r>
      <rPr>
        <sz val="9"/>
        <rFont val="Times New Roman"/>
        <family val="1"/>
      </rPr>
      <t>2</t>
    </r>
    <r>
      <rPr>
        <sz val="9"/>
        <rFont val="宋体"/>
        <charset val="134"/>
      </rPr>
      <t>学分</t>
    </r>
    <r>
      <rPr>
        <sz val="9"/>
        <rFont val="Times New Roman"/>
        <family val="1"/>
      </rPr>
      <t>,</t>
    </r>
    <r>
      <rPr>
        <sz val="9"/>
        <rFont val="宋体"/>
        <charset val="134"/>
      </rPr>
      <t>暑期进行</t>
    </r>
  </si>
  <si>
    <t>11120002</t>
  </si>
  <si>
    <r>
      <t>大学物理实验</t>
    </r>
    <r>
      <rPr>
        <sz val="9"/>
        <rFont val="Times New Roman"/>
        <family val="1"/>
      </rPr>
      <t>B</t>
    </r>
  </si>
  <si>
    <t>College Physics Experiment B</t>
  </si>
  <si>
    <t>课内总学时(不含集中实践)</t>
  </si>
  <si>
    <t>毕业最低学分总计</t>
  </si>
  <si>
    <t>学分数</t>
  </si>
  <si>
    <t>占总学分比例</t>
  </si>
  <si>
    <t>计划学时</t>
  </si>
  <si>
    <t>计划周数</t>
  </si>
  <si>
    <t>专业选修</t>
  </si>
  <si>
    <t>/</t>
  </si>
  <si>
    <t>01100032</t>
  </si>
  <si>
    <t>80120090</t>
  </si>
  <si>
    <t>微积分Ⅰ</t>
  </si>
  <si>
    <t>80120100</t>
  </si>
  <si>
    <t>微积分Ⅱ</t>
  </si>
  <si>
    <t>80120110</t>
  </si>
  <si>
    <t>线性代数Ⅰ</t>
  </si>
  <si>
    <t>80120120</t>
  </si>
  <si>
    <t>概率论与数理统计</t>
  </si>
  <si>
    <t>Probability and Mathematical Statistics</t>
  </si>
  <si>
    <t>80120370</t>
  </si>
  <si>
    <t>数据科学与信息技术导论</t>
  </si>
  <si>
    <t>Introduction to Data Science and Information Technology </t>
  </si>
  <si>
    <t>80120420</t>
  </si>
  <si>
    <t>常微分方程与数值计算</t>
  </si>
  <si>
    <t>Ordinary Differential Equation and Numerical Calculation</t>
  </si>
  <si>
    <t>32</t>
  </si>
  <si>
    <t>离散数学</t>
  </si>
  <si>
    <t>Discrete Mathematics</t>
  </si>
  <si>
    <t>数据分析</t>
  </si>
  <si>
    <t>Data Analysis</t>
  </si>
  <si>
    <t>80120160</t>
  </si>
  <si>
    <t>数学建模</t>
  </si>
  <si>
    <t>Mathematical Modeling</t>
  </si>
  <si>
    <t>Programming in C Language</t>
  </si>
  <si>
    <t>Experiment of Object Oriented Programming</t>
  </si>
  <si>
    <t>80140190</t>
  </si>
  <si>
    <t>面向对象程序设计</t>
  </si>
  <si>
    <t>Object Oriented Programming</t>
  </si>
  <si>
    <t>80140200</t>
  </si>
  <si>
    <t>数据结构与算法</t>
  </si>
  <si>
    <t>Data Structure and Algorithm</t>
  </si>
  <si>
    <t>80140000</t>
  </si>
  <si>
    <t>软件工程</t>
  </si>
  <si>
    <t>Software Engineering</t>
  </si>
  <si>
    <t>80140020</t>
  </si>
  <si>
    <t>JAVA Advanced Program Design</t>
  </si>
  <si>
    <t>大数据技术基础</t>
  </si>
  <si>
    <t>The Foundation of  Big Data Technology</t>
  </si>
  <si>
    <t>80140030</t>
  </si>
  <si>
    <t>空间数据处理与分析</t>
  </si>
  <si>
    <t>Spatial Data Processing</t>
  </si>
  <si>
    <t>80140230</t>
  </si>
  <si>
    <t>数据仓库与商务智能</t>
  </si>
  <si>
    <t>Data Warehouse and Business intelligence</t>
  </si>
  <si>
    <t>48</t>
  </si>
  <si>
    <t>Experiment of Mathematical Modeling</t>
  </si>
  <si>
    <t>Experiments in Data Analysis</t>
  </si>
  <si>
    <t>学年论文</t>
  </si>
  <si>
    <t>Term Thesis</t>
  </si>
  <si>
    <t>80140002</t>
  </si>
  <si>
    <t>毕业实习</t>
  </si>
  <si>
    <t>Graduation Field Work</t>
  </si>
  <si>
    <t>80140012</t>
  </si>
  <si>
    <t>Graduation Thesis</t>
  </si>
  <si>
    <t>80150000</t>
  </si>
  <si>
    <t>微积分III</t>
  </si>
  <si>
    <t>Calculus III</t>
  </si>
  <si>
    <t>80150010</t>
  </si>
  <si>
    <t>线性代数II</t>
  </si>
  <si>
    <t>Linear Algebra II</t>
  </si>
  <si>
    <t>80150720</t>
  </si>
  <si>
    <t>动态规划</t>
  </si>
  <si>
    <t>Dynamic Programming</t>
  </si>
  <si>
    <t>80150040</t>
  </si>
  <si>
    <t>应用随机过程</t>
  </si>
  <si>
    <t>Applied Stochastic Processes</t>
  </si>
  <si>
    <t>80150740</t>
  </si>
  <si>
    <t>计算机辅助设计</t>
  </si>
  <si>
    <t>Computer Aided Design</t>
  </si>
  <si>
    <t>80150660</t>
  </si>
  <si>
    <t>电子商务概论（双语）</t>
  </si>
  <si>
    <t>Introduction to Electronic Commerce</t>
  </si>
  <si>
    <t>80150570</t>
  </si>
  <si>
    <t>金融理财概论</t>
  </si>
  <si>
    <t>Introduction to Financial Planning</t>
  </si>
  <si>
    <t>80150650</t>
  </si>
  <si>
    <t>投资银行理论与实务</t>
  </si>
  <si>
    <t>Theory &amp; Practice of Investment Banking</t>
  </si>
  <si>
    <t>80150190</t>
  </si>
  <si>
    <t>企业管理实务</t>
  </si>
  <si>
    <t>Enterprise Management Practice</t>
  </si>
  <si>
    <t>80150790</t>
  </si>
  <si>
    <t>社会调查与统计分析</t>
  </si>
  <si>
    <t>Social Investigation and Statistics Analysis</t>
  </si>
  <si>
    <t>80150810</t>
  </si>
  <si>
    <t>证劵投资实务</t>
  </si>
  <si>
    <t>Securities Investment Practice</t>
  </si>
  <si>
    <t>80150150</t>
  </si>
  <si>
    <t>机器学习</t>
  </si>
  <si>
    <t>Machine Learning</t>
  </si>
  <si>
    <t>80150830</t>
  </si>
  <si>
    <t>西方经济学</t>
  </si>
  <si>
    <t>Western Economics</t>
  </si>
  <si>
    <t>Project of Database Programming</t>
  </si>
  <si>
    <t>Experiment  in Mathematical Application Software</t>
  </si>
  <si>
    <t>Application Program Design</t>
  </si>
  <si>
    <t>Web Program Design</t>
  </si>
  <si>
    <t>Experiment of Algorithms</t>
  </si>
  <si>
    <t>NoSql数据库应用</t>
  </si>
  <si>
    <t>NoSql DataBase Application</t>
  </si>
  <si>
    <t>数据挖掘算法实践</t>
  </si>
  <si>
    <t>Data Mining Algorithm Development</t>
  </si>
  <si>
    <t>移动端应用程序开发实践</t>
  </si>
  <si>
    <t>Mobile Terminal Application Program Development</t>
  </si>
  <si>
    <t>.NET平台及C#开发实践</t>
  </si>
  <si>
    <t>.NET Platform and C#  Development</t>
  </si>
  <si>
    <t>80150950</t>
  </si>
  <si>
    <t>数字图像处理</t>
  </si>
  <si>
    <t>Digital Image Processing</t>
  </si>
  <si>
    <t>人艺</t>
    <phoneticPr fontId="2" type="noConversion"/>
  </si>
  <si>
    <t>80100010</t>
    <phoneticPr fontId="2" type="noConversion"/>
  </si>
  <si>
    <r>
      <t>每学期</t>
    </r>
    <r>
      <rPr>
        <sz val="9"/>
        <rFont val="Times New Roman"/>
        <family val="1"/>
      </rPr>
      <t>1</t>
    </r>
    <r>
      <rPr>
        <sz val="9"/>
        <rFont val="宋体"/>
        <charset val="134"/>
      </rPr>
      <t>次讲座</t>
    </r>
    <phoneticPr fontId="2" type="noConversion"/>
  </si>
  <si>
    <t>80100020</t>
    <phoneticPr fontId="2" type="noConversion"/>
  </si>
  <si>
    <t>80100000</t>
    <phoneticPr fontId="2" type="noConversion"/>
  </si>
  <si>
    <r>
      <rPr>
        <sz val="9"/>
        <rFont val="宋体"/>
        <charset val="134"/>
      </rPr>
      <t>每学期</t>
    </r>
    <r>
      <rPr>
        <sz val="9"/>
        <rFont val="Times New Roman"/>
        <family val="1"/>
      </rPr>
      <t>1</t>
    </r>
    <r>
      <rPr>
        <sz val="9"/>
        <rFont val="宋体"/>
        <charset val="134"/>
      </rPr>
      <t>次讲座，每次</t>
    </r>
    <r>
      <rPr>
        <sz val="9"/>
        <rFont val="Times New Roman"/>
        <family val="1"/>
      </rPr>
      <t>4</t>
    </r>
    <r>
      <rPr>
        <sz val="9"/>
        <rFont val="宋体"/>
        <charset val="134"/>
      </rPr>
      <t>课时</t>
    </r>
    <phoneticPr fontId="2" type="noConversion"/>
  </si>
  <si>
    <t>80100030</t>
    <phoneticPr fontId="2" type="noConversion"/>
  </si>
  <si>
    <t>Translation &amp; Interpretation Workshop</t>
    <phoneticPr fontId="2" type="noConversion"/>
  </si>
  <si>
    <t>计算机基础A</t>
    <phoneticPr fontId="2" type="noConversion"/>
  </si>
  <si>
    <t>电信</t>
    <phoneticPr fontId="2" type="noConversion"/>
  </si>
  <si>
    <t>80160000</t>
    <phoneticPr fontId="2" type="noConversion"/>
  </si>
  <si>
    <r>
      <t xml:space="preserve">Calculus </t>
    </r>
    <r>
      <rPr>
        <sz val="9"/>
        <rFont val="宋体"/>
        <charset val="134"/>
      </rPr>
      <t>Ⅰ</t>
    </r>
  </si>
  <si>
    <r>
      <t>Calculus</t>
    </r>
    <r>
      <rPr>
        <sz val="9"/>
        <rFont val="宋体"/>
        <charset val="134"/>
      </rPr>
      <t>Ⅱ</t>
    </r>
  </si>
  <si>
    <r>
      <t xml:space="preserve">Linear Algebra </t>
    </r>
    <r>
      <rPr>
        <sz val="9"/>
        <rFont val="宋体"/>
        <charset val="134"/>
      </rPr>
      <t>Ⅰ</t>
    </r>
  </si>
  <si>
    <t>80160220</t>
    <phoneticPr fontId="2" type="noConversion"/>
  </si>
  <si>
    <t>C语言高级程序设计</t>
    <phoneticPr fontId="2" type="noConversion"/>
  </si>
  <si>
    <t xml:space="preserve">C Advanced Programming  </t>
    <phoneticPr fontId="2" type="noConversion"/>
  </si>
  <si>
    <t>理</t>
    <phoneticPr fontId="2" type="noConversion"/>
  </si>
  <si>
    <r>
      <t>JAVA</t>
    </r>
    <r>
      <rPr>
        <sz val="9"/>
        <rFont val="宋体"/>
        <charset val="134"/>
      </rPr>
      <t>高级程序设计</t>
    </r>
  </si>
  <si>
    <t>80140010</t>
    <phoneticPr fontId="2" type="noConversion"/>
  </si>
  <si>
    <t>操作系统</t>
    <phoneticPr fontId="2" type="noConversion"/>
  </si>
  <si>
    <t>Operating System</t>
    <phoneticPr fontId="2" type="noConversion"/>
  </si>
  <si>
    <t>软件设计方向小计</t>
    <phoneticPr fontId="2" type="noConversion"/>
  </si>
  <si>
    <t>数据挖掘方向小计</t>
    <phoneticPr fontId="2" type="noConversion"/>
  </si>
  <si>
    <t>80150500</t>
    <phoneticPr fontId="2" type="noConversion"/>
  </si>
  <si>
    <t>运筹学</t>
    <phoneticPr fontId="2" type="noConversion"/>
  </si>
  <si>
    <t>Operations Research</t>
    <phoneticPr fontId="2" type="noConversion"/>
  </si>
  <si>
    <t>80160230</t>
    <phoneticPr fontId="2" type="noConversion"/>
  </si>
  <si>
    <t>最优化原理与算法</t>
    <phoneticPr fontId="2" type="noConversion"/>
  </si>
  <si>
    <t>Optimization Theory and Algorithm</t>
    <phoneticPr fontId="2" type="noConversion"/>
  </si>
  <si>
    <t>80150110</t>
    <phoneticPr fontId="2" type="noConversion"/>
  </si>
  <si>
    <t>算法分析与设计</t>
    <phoneticPr fontId="2" type="noConversion"/>
  </si>
  <si>
    <t>Computational Intelligenc</t>
    <phoneticPr fontId="2" type="noConversion"/>
  </si>
  <si>
    <t>80150300</t>
    <phoneticPr fontId="2" type="noConversion"/>
  </si>
  <si>
    <t>专业英语</t>
    <phoneticPr fontId="2" type="noConversion"/>
  </si>
  <si>
    <t>Specialty English</t>
    <phoneticPr fontId="2" type="noConversion"/>
  </si>
  <si>
    <t>48</t>
    <phoneticPr fontId="2" type="noConversion"/>
  </si>
  <si>
    <t>80150940</t>
    <phoneticPr fontId="2" type="noConversion"/>
  </si>
  <si>
    <t>计算机网络</t>
    <phoneticPr fontId="2" type="noConversion"/>
  </si>
  <si>
    <t>Computer Networks</t>
    <phoneticPr fontId="2" type="noConversion"/>
  </si>
  <si>
    <t>80160240</t>
    <phoneticPr fontId="2" type="noConversion"/>
  </si>
  <si>
    <t>数学模型</t>
    <phoneticPr fontId="2" type="noConversion"/>
  </si>
  <si>
    <t>Mathematical Model</t>
    <phoneticPr fontId="2" type="noConversion"/>
  </si>
  <si>
    <t>80160250</t>
    <phoneticPr fontId="2" type="noConversion"/>
  </si>
  <si>
    <t>数据科学实践</t>
    <phoneticPr fontId="2" type="noConversion"/>
  </si>
  <si>
    <t>Practice of Data Science</t>
    <phoneticPr fontId="2" type="noConversion"/>
  </si>
  <si>
    <t>80160260</t>
    <phoneticPr fontId="2" type="noConversion"/>
  </si>
  <si>
    <t>80160270</t>
    <phoneticPr fontId="2" type="noConversion"/>
  </si>
  <si>
    <t>80160280</t>
    <phoneticPr fontId="2" type="noConversion"/>
  </si>
  <si>
    <t>Hadoop编程与实践</t>
    <phoneticPr fontId="2" type="noConversion"/>
  </si>
  <si>
    <t>Hadoop Programming and Practice</t>
    <phoneticPr fontId="2" type="noConversion"/>
  </si>
  <si>
    <t>16</t>
    <phoneticPr fontId="2" type="noConversion"/>
  </si>
  <si>
    <t>80160290</t>
    <phoneticPr fontId="2" type="noConversion"/>
  </si>
  <si>
    <t>Java网络编程</t>
    <phoneticPr fontId="2" type="noConversion"/>
  </si>
  <si>
    <t>Network Programming</t>
    <phoneticPr fontId="2" type="noConversion"/>
  </si>
  <si>
    <t>80150670</t>
    <phoneticPr fontId="2" type="noConversion"/>
  </si>
  <si>
    <t>数据库设计与应用</t>
    <phoneticPr fontId="2" type="noConversion"/>
  </si>
  <si>
    <t>80160202</t>
    <phoneticPr fontId="2" type="noConversion"/>
  </si>
  <si>
    <t>数学软件应用实验(实验报告）</t>
    <phoneticPr fontId="7" type="noConversion"/>
  </si>
  <si>
    <t>80160212</t>
    <phoneticPr fontId="2" type="noConversion"/>
  </si>
  <si>
    <t>应用程序设计(实验报告）</t>
    <phoneticPr fontId="7" type="noConversion"/>
  </si>
  <si>
    <t>80160222</t>
    <phoneticPr fontId="2" type="noConversion"/>
  </si>
  <si>
    <t>80160232</t>
    <phoneticPr fontId="2" type="noConversion"/>
  </si>
  <si>
    <t>80160242</t>
    <phoneticPr fontId="2" type="noConversion"/>
  </si>
  <si>
    <t>80160252</t>
    <phoneticPr fontId="2" type="noConversion"/>
  </si>
  <si>
    <t>80100002</t>
    <phoneticPr fontId="2" type="noConversion"/>
  </si>
  <si>
    <t>80100012</t>
    <phoneticPr fontId="2" type="noConversion"/>
  </si>
  <si>
    <t>80160022</t>
    <phoneticPr fontId="2" type="noConversion"/>
  </si>
  <si>
    <r>
      <t>C</t>
    </r>
    <r>
      <rPr>
        <sz val="9"/>
        <rFont val="宋体"/>
        <charset val="134"/>
      </rPr>
      <t>语言课程设计</t>
    </r>
    <r>
      <rPr>
        <sz val="9"/>
        <rFont val="Times New Roman"/>
        <family val="1"/>
      </rPr>
      <t>(</t>
    </r>
    <r>
      <rPr>
        <sz val="9"/>
        <rFont val="宋体"/>
        <charset val="134"/>
      </rPr>
      <t>实验报告）</t>
    </r>
    <phoneticPr fontId="7" type="noConversion"/>
  </si>
  <si>
    <t>80160002</t>
    <phoneticPr fontId="2" type="noConversion"/>
  </si>
  <si>
    <t>面向对象课程设计(实验报告）</t>
    <phoneticPr fontId="7" type="noConversion"/>
  </si>
  <si>
    <t>数学建模实践(实验报告）</t>
    <phoneticPr fontId="7" type="noConversion"/>
  </si>
  <si>
    <t>数据分析实验(实验报告）</t>
    <phoneticPr fontId="7" type="noConversion"/>
  </si>
  <si>
    <t>80160082</t>
    <phoneticPr fontId="2" type="noConversion"/>
  </si>
  <si>
    <r>
      <t>Web</t>
    </r>
    <r>
      <rPr>
        <sz val="9"/>
        <rFont val="宋体"/>
        <charset val="134"/>
      </rPr>
      <t>程序设计</t>
    </r>
    <r>
      <rPr>
        <sz val="9"/>
        <rFont val="Times New Roman"/>
        <family val="1"/>
      </rPr>
      <t>(</t>
    </r>
    <r>
      <rPr>
        <sz val="9"/>
        <rFont val="宋体"/>
        <charset val="134"/>
      </rPr>
      <t>实验报告）</t>
    </r>
    <phoneticPr fontId="7" type="noConversion"/>
  </si>
  <si>
    <t>80160092</t>
    <phoneticPr fontId="2" type="noConversion"/>
  </si>
  <si>
    <t>数据库课程设计(实验报告）</t>
    <phoneticPr fontId="7" type="noConversion"/>
  </si>
  <si>
    <t>80160102</t>
    <phoneticPr fontId="2" type="noConversion"/>
  </si>
  <si>
    <t>算法实验(实验报告）</t>
    <phoneticPr fontId="7" type="noConversion"/>
  </si>
  <si>
    <r>
      <t>4</t>
    </r>
    <r>
      <rPr>
        <sz val="9"/>
        <rFont val="宋体"/>
        <charset val="134"/>
      </rPr>
      <t>周</t>
    </r>
  </si>
  <si>
    <r>
      <t>毕业设计</t>
    </r>
    <r>
      <rPr>
        <sz val="9"/>
        <rFont val="Times New Roman"/>
        <family val="1"/>
      </rPr>
      <t>(</t>
    </r>
    <r>
      <rPr>
        <sz val="9"/>
        <rFont val="宋体"/>
        <charset val="134"/>
      </rPr>
      <t>论文</t>
    </r>
    <r>
      <rPr>
        <sz val="9"/>
        <rFont val="Times New Roman"/>
        <family val="1"/>
      </rPr>
      <t>)</t>
    </r>
  </si>
  <si>
    <r>
      <t>14</t>
    </r>
    <r>
      <rPr>
        <sz val="9"/>
        <rFont val="宋体"/>
        <charset val="134"/>
      </rPr>
      <t>周</t>
    </r>
  </si>
  <si>
    <t>课程类别</t>
    <phoneticPr fontId="2" type="noConversion"/>
  </si>
  <si>
    <t>通识课程</t>
    <phoneticPr fontId="2" type="noConversion"/>
  </si>
  <si>
    <t>专业基础课程</t>
    <phoneticPr fontId="2" type="noConversion"/>
  </si>
  <si>
    <t>专业课程</t>
    <phoneticPr fontId="2" type="noConversion"/>
  </si>
  <si>
    <t xml:space="preserve">实践教学环节 </t>
    <phoneticPr fontId="2" type="noConversion"/>
  </si>
  <si>
    <t>核心必修学分小计</t>
    <phoneticPr fontId="2" type="noConversion"/>
  </si>
  <si>
    <t>一般必修学分小计</t>
    <phoneticPr fontId="2" type="noConversion"/>
  </si>
  <si>
    <t>选修课学分小计</t>
    <phoneticPr fontId="2" type="noConversion"/>
  </si>
  <si>
    <t>毕业总学分</t>
    <phoneticPr fontId="2" type="noConversion"/>
  </si>
  <si>
    <t>Basis of Computer A</t>
    <phoneticPr fontId="2" type="noConversion"/>
  </si>
  <si>
    <t>公共计算机课程选修最低学分</t>
    <phoneticPr fontId="7" type="noConversion"/>
  </si>
  <si>
    <t>理</t>
    <phoneticPr fontId="2" type="noConversion"/>
  </si>
  <si>
    <t>/</t>
    <phoneticPr fontId="2" type="noConversion"/>
  </si>
  <si>
    <t>核心</t>
    <phoneticPr fontId="2" type="noConversion"/>
  </si>
  <si>
    <t>专业选修（方向）</t>
    <phoneticPr fontId="2" type="noConversion"/>
  </si>
  <si>
    <t>材化</t>
    <phoneticPr fontId="2" type="noConversion"/>
  </si>
  <si>
    <t>专业课程</t>
    <phoneticPr fontId="2" type="noConversion"/>
  </si>
  <si>
    <t>专业选修(任选)</t>
    <phoneticPr fontId="2" type="noConversion"/>
  </si>
  <si>
    <r>
      <rPr>
        <b/>
        <sz val="9"/>
        <rFont val="宋体"/>
        <charset val="134"/>
      </rPr>
      <t>专业选修</t>
    </r>
    <r>
      <rPr>
        <b/>
        <sz val="9"/>
        <rFont val="Times New Roman"/>
        <family val="1"/>
      </rPr>
      <t>(</t>
    </r>
    <r>
      <rPr>
        <b/>
        <sz val="9"/>
        <rFont val="宋体"/>
        <charset val="134"/>
      </rPr>
      <t>任选</t>
    </r>
    <r>
      <rPr>
        <b/>
        <sz val="9"/>
        <rFont val="Times New Roman"/>
        <family val="1"/>
      </rPr>
      <t>)</t>
    </r>
    <phoneticPr fontId="2" type="noConversion"/>
  </si>
  <si>
    <t>材化</t>
    <phoneticPr fontId="2" type="noConversion"/>
  </si>
  <si>
    <t>理</t>
    <phoneticPr fontId="2" type="noConversion"/>
  </si>
  <si>
    <t>/</t>
    <phoneticPr fontId="2" type="noConversion"/>
  </si>
  <si>
    <t>综合素质</t>
    <phoneticPr fontId="2" type="noConversion"/>
  </si>
  <si>
    <t>80100022</t>
    <phoneticPr fontId="2" type="noConversion"/>
  </si>
  <si>
    <t>comprehensive quality</t>
  </si>
  <si>
    <t>课外分散进行</t>
    <phoneticPr fontId="2" type="noConversion"/>
  </si>
  <si>
    <t>非独立实践教学环节小计</t>
    <phoneticPr fontId="2" type="noConversion"/>
  </si>
  <si>
    <t>任选课实践教学环节小计</t>
    <phoneticPr fontId="2" type="noConversion"/>
  </si>
  <si>
    <t>一般必修</t>
    <phoneticPr fontId="2" type="noConversion"/>
  </si>
  <si>
    <r>
      <t>12</t>
    </r>
    <r>
      <rPr>
        <b/>
        <sz val="9"/>
        <rFont val="宋体"/>
        <charset val="134"/>
      </rPr>
      <t>周</t>
    </r>
    <phoneticPr fontId="2" type="noConversion"/>
  </si>
  <si>
    <t>独立实践教学环节小计</t>
    <phoneticPr fontId="2" type="noConversion"/>
  </si>
  <si>
    <r>
      <t>36</t>
    </r>
    <r>
      <rPr>
        <b/>
        <sz val="9"/>
        <rFont val="宋体"/>
        <charset val="134"/>
      </rPr>
      <t>周</t>
    </r>
    <phoneticPr fontId="2" type="noConversion"/>
  </si>
  <si>
    <t>九、课程设置与教学进程安排表</t>
    <phoneticPr fontId="2" type="noConversion"/>
  </si>
  <si>
    <t>毛泽东思想和中国特色社会主义理论体系概论</t>
    <phoneticPr fontId="2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</si>
</sst>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9"/>
      <name val="宋体"/>
      <charset val="134"/>
    </font>
    <font>
      <sz val="9"/>
      <name val="Times New Roman"/>
      <family val="1"/>
    </font>
    <font>
      <sz val="12"/>
      <name val="黑体"/>
      <charset val="134"/>
    </font>
    <font>
      <b/>
      <sz val="9"/>
      <name val="宋体"/>
      <charset val="134"/>
    </font>
    <font>
      <b/>
      <sz val="9"/>
      <name val="Times New Roman"/>
      <family val="1"/>
    </font>
    <font>
      <sz val="9"/>
      <name val="宋体"/>
      <charset val="134"/>
    </font>
    <font>
      <sz val="8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sz val="12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0"/>
      <color indexed="8"/>
      <name val="Times New Roman"/>
      <family val="1"/>
    </font>
    <font>
      <sz val="10"/>
      <color indexed="8"/>
      <name val="宋体"/>
      <charset val="134"/>
    </font>
    <font>
      <sz val="9"/>
      <color indexed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</cellStyleXfs>
  <cellXfs count="170">
    <xf numFmtId="0" fontId="0" fillId="0" borderId="0" xfId="0">
      <alignment vertical="center"/>
    </xf>
    <xf numFmtId="0" fontId="7" fillId="2" borderId="1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center" wrapText="1"/>
    </xf>
    <xf numFmtId="49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0" fontId="6" fillId="2" borderId="5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lef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justify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49" fontId="9" fillId="2" borderId="1" xfId="1" applyNumberFormat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left" vertical="center" wrapText="1"/>
    </xf>
    <xf numFmtId="0" fontId="9" fillId="2" borderId="1" xfId="1" applyFont="1" applyFill="1" applyBorder="1" applyAlignment="1">
      <alignment horizontal="left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9" fillId="2" borderId="1" xfId="3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0" fontId="7" fillId="2" borderId="1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12" fillId="2" borderId="0" xfId="0" applyFont="1" applyFill="1">
      <alignment vertical="center"/>
    </xf>
    <xf numFmtId="0" fontId="9" fillId="2" borderId="1" xfId="2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/>
    </xf>
    <xf numFmtId="0" fontId="9" fillId="2" borderId="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6" fillId="2" borderId="6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3" fillId="2" borderId="1" xfId="0" applyNumberFormat="1" applyFont="1" applyFill="1" applyBorder="1" applyAlignment="1">
      <alignment horizontal="left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justify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13" fillId="2" borderId="0" xfId="0" applyNumberFormat="1" applyFont="1" applyFill="1">
      <alignment vertical="center"/>
    </xf>
    <xf numFmtId="0" fontId="10" fillId="2" borderId="2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left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8" xfId="0" applyNumberFormat="1" applyFont="1" applyFill="1" applyBorder="1" applyAlignment="1">
      <alignment horizontal="center" vertical="center" wrapText="1"/>
    </xf>
    <xf numFmtId="0" fontId="13" fillId="2" borderId="0" xfId="0" applyFont="1" applyFill="1">
      <alignment vertical="center"/>
    </xf>
    <xf numFmtId="0" fontId="14" fillId="0" borderId="11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49" fontId="9" fillId="2" borderId="12" xfId="3" applyNumberFormat="1" applyFont="1" applyFill="1" applyBorder="1" applyAlignment="1">
      <alignment horizontal="center" vertical="center" wrapText="1"/>
    </xf>
    <xf numFmtId="0" fontId="7" fillId="2" borderId="12" xfId="3" applyFont="1" applyFill="1" applyBorder="1" applyAlignment="1">
      <alignment horizontal="left" vertical="center" wrapText="1"/>
    </xf>
    <xf numFmtId="0" fontId="9" fillId="2" borderId="12" xfId="3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textRotation="255" wrapText="1"/>
    </xf>
    <xf numFmtId="0" fontId="3" fillId="2" borderId="1" xfId="0" applyFont="1" applyFill="1" applyBorder="1" applyAlignment="1">
      <alignment horizontal="center" vertical="center" textRotation="255" wrapText="1"/>
    </xf>
    <xf numFmtId="0" fontId="3" fillId="2" borderId="4" xfId="0" applyFont="1" applyFill="1" applyBorder="1" applyAlignment="1">
      <alignment horizontal="center" vertical="center" textRotation="255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justify" vertical="center" wrapText="1"/>
    </xf>
    <xf numFmtId="0" fontId="1" fillId="2" borderId="0" xfId="0" applyFont="1" applyFill="1" applyBorder="1" applyAlignment="1">
      <alignment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5" fillId="2" borderId="16" xfId="0" applyFont="1" applyFill="1" applyBorder="1" applyAlignment="1">
      <alignment horizontal="center" vertical="center" textRotation="255" wrapText="1"/>
    </xf>
    <xf numFmtId="0" fontId="6" fillId="2" borderId="13" xfId="0" applyFont="1" applyFill="1" applyBorder="1" applyAlignment="1">
      <alignment horizontal="center" vertical="center" textRotation="255" wrapText="1"/>
    </xf>
    <xf numFmtId="0" fontId="6" fillId="2" borderId="14" xfId="0" applyFont="1" applyFill="1" applyBorder="1" applyAlignment="1">
      <alignment horizontal="center" vertical="center" textRotation="255" wrapText="1"/>
    </xf>
    <xf numFmtId="0" fontId="6" fillId="2" borderId="1" xfId="0" applyFont="1" applyFill="1" applyBorder="1" applyAlignment="1">
      <alignment horizontal="center" vertical="center" textRotation="255" wrapText="1"/>
    </xf>
    <xf numFmtId="0" fontId="6" fillId="2" borderId="4" xfId="0" applyFont="1" applyFill="1" applyBorder="1" applyAlignment="1">
      <alignment horizontal="center" vertical="center" textRotation="255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textRotation="255" wrapText="1"/>
    </xf>
    <xf numFmtId="0" fontId="5" fillId="2" borderId="14" xfId="0" applyFont="1" applyFill="1" applyBorder="1" applyAlignment="1">
      <alignment horizontal="center" vertical="center" textRotation="255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5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textRotation="255" wrapText="1"/>
    </xf>
    <xf numFmtId="0" fontId="6" fillId="2" borderId="1" xfId="0" applyNumberFormat="1" applyFont="1" applyFill="1" applyBorder="1" applyAlignment="1">
      <alignment horizontal="center" vertical="center" textRotation="255" wrapText="1"/>
    </xf>
    <xf numFmtId="0" fontId="3" fillId="2" borderId="3" xfId="0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textRotation="255" wrapText="1"/>
    </xf>
    <xf numFmtId="0" fontId="5" fillId="2" borderId="18" xfId="0" applyFont="1" applyFill="1" applyBorder="1" applyAlignment="1">
      <alignment horizontal="center" vertical="center" textRotation="255" wrapText="1"/>
    </xf>
    <xf numFmtId="0" fontId="5" fillId="2" borderId="19" xfId="0" applyFont="1" applyFill="1" applyBorder="1" applyAlignment="1">
      <alignment horizontal="center" vertical="center" textRotation="255" wrapText="1"/>
    </xf>
    <xf numFmtId="0" fontId="7" fillId="2" borderId="20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textRotation="255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0" fontId="6" fillId="2" borderId="6" xfId="0" applyNumberFormat="1" applyFont="1" applyFill="1" applyBorder="1" applyAlignment="1">
      <alignment horizontal="center" vertical="center" wrapText="1"/>
    </xf>
    <xf numFmtId="0" fontId="5" fillId="2" borderId="27" xfId="0" applyNumberFormat="1" applyFont="1" applyFill="1" applyBorder="1" applyAlignment="1">
      <alignment horizontal="center" vertical="center" wrapText="1"/>
    </xf>
    <xf numFmtId="0" fontId="5" fillId="2" borderId="21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 wrapText="1"/>
    </xf>
    <xf numFmtId="0" fontId="5" fillId="2" borderId="28" xfId="0" applyNumberFormat="1" applyFont="1" applyFill="1" applyBorder="1" applyAlignment="1">
      <alignment horizontal="center" vertical="center" wrapText="1"/>
    </xf>
    <xf numFmtId="0" fontId="5" fillId="2" borderId="29" xfId="0" applyNumberFormat="1" applyFont="1" applyFill="1" applyBorder="1" applyAlignment="1">
      <alignment horizontal="center" vertical="center" wrapText="1"/>
    </xf>
    <xf numFmtId="0" fontId="5" fillId="2" borderId="30" xfId="0" applyNumberFormat="1" applyFont="1" applyFill="1" applyBorder="1" applyAlignment="1">
      <alignment horizontal="center" vertical="center" wrapText="1"/>
    </xf>
    <xf numFmtId="10" fontId="7" fillId="2" borderId="1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5" fillId="2" borderId="24" xfId="0" applyNumberFormat="1" applyFont="1" applyFill="1" applyBorder="1" applyAlignment="1">
      <alignment horizontal="center" vertical="center" wrapText="1"/>
    </xf>
    <xf numFmtId="0" fontId="5" fillId="2" borderId="25" xfId="0" applyNumberFormat="1" applyFont="1" applyFill="1" applyBorder="1" applyAlignment="1">
      <alignment horizontal="center" vertical="center" wrapText="1"/>
    </xf>
    <xf numFmtId="0" fontId="5" fillId="2" borderId="26" xfId="0" applyNumberFormat="1" applyFont="1" applyFill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 textRotation="255" wrapText="1"/>
    </xf>
    <xf numFmtId="0" fontId="5" fillId="2" borderId="31" xfId="0" applyNumberFormat="1" applyFont="1" applyFill="1" applyBorder="1" applyAlignment="1">
      <alignment horizontal="center" vertical="center" textRotation="255" wrapText="1"/>
    </xf>
    <xf numFmtId="0" fontId="5" fillId="2" borderId="12" xfId="0" applyNumberFormat="1" applyFont="1" applyFill="1" applyBorder="1" applyAlignment="1">
      <alignment horizontal="center" vertical="center" textRotation="255" wrapText="1"/>
    </xf>
    <xf numFmtId="0" fontId="6" fillId="2" borderId="31" xfId="0" applyNumberFormat="1" applyFont="1" applyFill="1" applyBorder="1" applyAlignment="1">
      <alignment horizontal="center" vertical="center" textRotation="255" wrapText="1"/>
    </xf>
    <xf numFmtId="0" fontId="6" fillId="2" borderId="12" xfId="0" applyNumberFormat="1" applyFont="1" applyFill="1" applyBorder="1" applyAlignment="1">
      <alignment horizontal="center" vertical="center" textRotation="255" wrapText="1"/>
    </xf>
    <xf numFmtId="0" fontId="5" fillId="2" borderId="32" xfId="0" applyFont="1" applyFill="1" applyBorder="1" applyAlignment="1">
      <alignment horizontal="center" vertical="center" textRotation="255" wrapText="1"/>
    </xf>
    <xf numFmtId="0" fontId="2" fillId="2" borderId="2" xfId="0" applyFont="1" applyFill="1" applyBorder="1" applyAlignment="1">
      <alignment horizontal="left" vertical="center" wrapText="1"/>
    </xf>
  </cellXfs>
  <cellStyles count="4">
    <cellStyle name="常规" xfId="0" builtinId="0"/>
    <cellStyle name="常规 2" xfId="1"/>
    <cellStyle name="常规 3" xfId="2"/>
    <cellStyle name="常规 5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28"/>
  <sheetViews>
    <sheetView tabSelected="1" view="pageBreakPreview" zoomScaleSheetLayoutView="100" workbookViewId="0">
      <selection activeCell="E9" sqref="E9"/>
    </sheetView>
  </sheetViews>
  <sheetFormatPr defaultRowHeight="13.5"/>
  <cols>
    <col min="1" max="2" width="2.25" style="54" customWidth="1"/>
    <col min="3" max="3" width="7.625" style="54" customWidth="1"/>
    <col min="4" max="4" width="14.125" style="54" customWidth="1"/>
    <col min="5" max="5" width="24.125" style="54" customWidth="1"/>
    <col min="6" max="6" width="3.875" style="68" customWidth="1"/>
    <col min="7" max="7" width="4.375" style="68" customWidth="1"/>
    <col min="8" max="9" width="3.875" style="68" customWidth="1"/>
    <col min="10" max="17" width="2.625" style="68" customWidth="1"/>
    <col min="18" max="18" width="3.75" style="68" customWidth="1"/>
    <col min="19" max="16384" width="9" style="54"/>
  </cols>
  <sheetData>
    <row r="1" spans="1:18" ht="15.75">
      <c r="A1" s="2"/>
      <c r="B1" s="2"/>
      <c r="C1" s="3"/>
      <c r="D1" s="4"/>
      <c r="E1" s="5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1:18" ht="16.5" thickBot="1">
      <c r="A2" s="102" t="s">
        <v>358</v>
      </c>
      <c r="B2" s="103"/>
      <c r="C2" s="104"/>
      <c r="D2" s="103"/>
      <c r="E2" s="105"/>
      <c r="F2" s="103"/>
      <c r="G2" s="103"/>
      <c r="H2" s="103"/>
      <c r="I2" s="103"/>
      <c r="J2" s="103"/>
      <c r="K2" s="103"/>
      <c r="L2" s="6"/>
      <c r="M2" s="6"/>
      <c r="N2" s="6"/>
      <c r="O2" s="6"/>
      <c r="P2" s="6"/>
      <c r="Q2" s="6"/>
      <c r="R2" s="6"/>
    </row>
    <row r="3" spans="1:18">
      <c r="A3" s="106" t="s">
        <v>0</v>
      </c>
      <c r="B3" s="93" t="s">
        <v>1</v>
      </c>
      <c r="C3" s="111" t="s">
        <v>2</v>
      </c>
      <c r="D3" s="90" t="s">
        <v>3</v>
      </c>
      <c r="E3" s="90" t="s">
        <v>4</v>
      </c>
      <c r="F3" s="93" t="s">
        <v>5</v>
      </c>
      <c r="G3" s="93" t="s">
        <v>6</v>
      </c>
      <c r="H3" s="90" t="s">
        <v>7</v>
      </c>
      <c r="I3" s="120"/>
      <c r="J3" s="90" t="s">
        <v>8</v>
      </c>
      <c r="K3" s="120"/>
      <c r="L3" s="121"/>
      <c r="M3" s="121"/>
      <c r="N3" s="121"/>
      <c r="O3" s="121"/>
      <c r="P3" s="121"/>
      <c r="Q3" s="121"/>
      <c r="R3" s="99" t="s">
        <v>9</v>
      </c>
    </row>
    <row r="4" spans="1:18">
      <c r="A4" s="107"/>
      <c r="B4" s="109"/>
      <c r="C4" s="112"/>
      <c r="D4" s="114"/>
      <c r="E4" s="91"/>
      <c r="F4" s="94"/>
      <c r="G4" s="94"/>
      <c r="H4" s="91"/>
      <c r="I4" s="91"/>
      <c r="J4" s="91"/>
      <c r="K4" s="91"/>
      <c r="L4" s="114"/>
      <c r="M4" s="114"/>
      <c r="N4" s="114"/>
      <c r="O4" s="114"/>
      <c r="P4" s="114"/>
      <c r="Q4" s="114"/>
      <c r="R4" s="100"/>
    </row>
    <row r="5" spans="1:18">
      <c r="A5" s="107"/>
      <c r="B5" s="109"/>
      <c r="C5" s="112"/>
      <c r="D5" s="114"/>
      <c r="E5" s="91"/>
      <c r="F5" s="94"/>
      <c r="G5" s="94"/>
      <c r="H5" s="96" t="s">
        <v>10</v>
      </c>
      <c r="I5" s="96" t="s">
        <v>11</v>
      </c>
      <c r="J5" s="96" t="s">
        <v>12</v>
      </c>
      <c r="K5" s="91"/>
      <c r="L5" s="96" t="s">
        <v>13</v>
      </c>
      <c r="M5" s="91"/>
      <c r="N5" s="96" t="s">
        <v>14</v>
      </c>
      <c r="O5" s="91"/>
      <c r="P5" s="96" t="s">
        <v>15</v>
      </c>
      <c r="Q5" s="91"/>
      <c r="R5" s="100"/>
    </row>
    <row r="6" spans="1:18" ht="14.25" thickBot="1">
      <c r="A6" s="108"/>
      <c r="B6" s="110"/>
      <c r="C6" s="113"/>
      <c r="D6" s="115"/>
      <c r="E6" s="92"/>
      <c r="F6" s="95"/>
      <c r="G6" s="95"/>
      <c r="H6" s="115"/>
      <c r="I6" s="92"/>
      <c r="J6" s="14">
        <v>1</v>
      </c>
      <c r="K6" s="14">
        <v>2</v>
      </c>
      <c r="L6" s="14">
        <v>3</v>
      </c>
      <c r="M6" s="14">
        <v>4</v>
      </c>
      <c r="N6" s="14">
        <v>5</v>
      </c>
      <c r="O6" s="14">
        <v>6</v>
      </c>
      <c r="P6" s="14">
        <v>7</v>
      </c>
      <c r="Q6" s="14">
        <v>8</v>
      </c>
      <c r="R6" s="101"/>
    </row>
    <row r="7" spans="1:18" ht="33.75">
      <c r="A7" s="106" t="s">
        <v>16</v>
      </c>
      <c r="B7" s="90" t="s">
        <v>17</v>
      </c>
      <c r="C7" s="7" t="s">
        <v>18</v>
      </c>
      <c r="D7" s="169" t="s">
        <v>359</v>
      </c>
      <c r="E7" s="9" t="s">
        <v>19</v>
      </c>
      <c r="F7" s="46">
        <v>64</v>
      </c>
      <c r="G7" s="46">
        <v>4</v>
      </c>
      <c r="H7" s="46">
        <v>64</v>
      </c>
      <c r="I7" s="46">
        <v>0</v>
      </c>
      <c r="J7" s="46"/>
      <c r="K7" s="46"/>
      <c r="L7" s="46"/>
      <c r="M7" s="46">
        <v>4</v>
      </c>
      <c r="N7" s="46"/>
      <c r="O7" s="46"/>
      <c r="P7" s="46"/>
      <c r="Q7" s="46"/>
      <c r="R7" s="53" t="s">
        <v>20</v>
      </c>
    </row>
    <row r="8" spans="1:18" ht="15.75" customHeight="1">
      <c r="A8" s="123"/>
      <c r="B8" s="96"/>
      <c r="C8" s="44" t="s">
        <v>21</v>
      </c>
      <c r="D8" s="1" t="s">
        <v>22</v>
      </c>
      <c r="E8" s="10" t="s">
        <v>23</v>
      </c>
      <c r="F8" s="45">
        <v>64</v>
      </c>
      <c r="G8" s="45">
        <v>4</v>
      </c>
      <c r="H8" s="45">
        <v>64</v>
      </c>
      <c r="I8" s="45">
        <v>0</v>
      </c>
      <c r="J8" s="45">
        <v>4</v>
      </c>
      <c r="K8" s="45"/>
      <c r="L8" s="45"/>
      <c r="M8" s="45"/>
      <c r="N8" s="45"/>
      <c r="O8" s="45"/>
      <c r="P8" s="45"/>
      <c r="Q8" s="45"/>
      <c r="R8" s="48" t="s">
        <v>24</v>
      </c>
    </row>
    <row r="9" spans="1:18" ht="15.75" customHeight="1">
      <c r="A9" s="123"/>
      <c r="B9" s="96"/>
      <c r="C9" s="44" t="s">
        <v>25</v>
      </c>
      <c r="D9" s="1" t="s">
        <v>26</v>
      </c>
      <c r="E9" s="10" t="s">
        <v>27</v>
      </c>
      <c r="F9" s="45">
        <v>64</v>
      </c>
      <c r="G9" s="45">
        <v>4</v>
      </c>
      <c r="H9" s="45">
        <v>64</v>
      </c>
      <c r="I9" s="45">
        <v>0</v>
      </c>
      <c r="J9" s="45"/>
      <c r="K9" s="45">
        <v>4</v>
      </c>
      <c r="L9" s="45"/>
      <c r="M9" s="45"/>
      <c r="N9" s="45"/>
      <c r="O9" s="45"/>
      <c r="P9" s="45"/>
      <c r="Q9" s="45"/>
      <c r="R9" s="48" t="s">
        <v>24</v>
      </c>
    </row>
    <row r="10" spans="1:18" ht="22.5" customHeight="1">
      <c r="A10" s="123"/>
      <c r="B10" s="96" t="s">
        <v>28</v>
      </c>
      <c r="C10" s="44" t="s">
        <v>29</v>
      </c>
      <c r="D10" s="1" t="s">
        <v>30</v>
      </c>
      <c r="E10" s="11" t="s">
        <v>31</v>
      </c>
      <c r="F10" s="45">
        <v>48</v>
      </c>
      <c r="G10" s="45">
        <v>3</v>
      </c>
      <c r="H10" s="45">
        <v>48</v>
      </c>
      <c r="I10" s="45">
        <v>0</v>
      </c>
      <c r="J10" s="45"/>
      <c r="K10" s="45"/>
      <c r="L10" s="45">
        <v>3</v>
      </c>
      <c r="M10" s="45"/>
      <c r="N10" s="45"/>
      <c r="O10" s="45"/>
      <c r="P10" s="45"/>
      <c r="Q10" s="45"/>
      <c r="R10" s="48" t="s">
        <v>20</v>
      </c>
    </row>
    <row r="11" spans="1:18" ht="22.5">
      <c r="A11" s="123"/>
      <c r="B11" s="96"/>
      <c r="C11" s="44" t="s">
        <v>32</v>
      </c>
      <c r="D11" s="1" t="s">
        <v>33</v>
      </c>
      <c r="E11" s="11" t="s">
        <v>34</v>
      </c>
      <c r="F11" s="45">
        <v>48</v>
      </c>
      <c r="G11" s="45">
        <v>3</v>
      </c>
      <c r="H11" s="45">
        <v>48</v>
      </c>
      <c r="I11" s="45">
        <v>0</v>
      </c>
      <c r="J11" s="45"/>
      <c r="K11" s="45">
        <v>3</v>
      </c>
      <c r="L11" s="45"/>
      <c r="M11" s="45"/>
      <c r="N11" s="45"/>
      <c r="O11" s="45"/>
      <c r="P11" s="45"/>
      <c r="Q11" s="45"/>
      <c r="R11" s="48" t="s">
        <v>20</v>
      </c>
    </row>
    <row r="12" spans="1:18" ht="22.5" customHeight="1">
      <c r="A12" s="123"/>
      <c r="B12" s="96"/>
      <c r="C12" s="44" t="s">
        <v>35</v>
      </c>
      <c r="D12" s="1" t="s">
        <v>36</v>
      </c>
      <c r="E12" s="11" t="s">
        <v>37</v>
      </c>
      <c r="F12" s="45">
        <v>32</v>
      </c>
      <c r="G12" s="45">
        <v>2</v>
      </c>
      <c r="H12" s="45">
        <v>32</v>
      </c>
      <c r="I12" s="45">
        <v>0</v>
      </c>
      <c r="J12" s="45">
        <v>2</v>
      </c>
      <c r="K12" s="45"/>
      <c r="L12" s="45"/>
      <c r="M12" s="45"/>
      <c r="N12" s="45"/>
      <c r="O12" s="45"/>
      <c r="P12" s="45"/>
      <c r="Q12" s="45"/>
      <c r="R12" s="48" t="s">
        <v>20</v>
      </c>
    </row>
    <row r="13" spans="1:18" ht="15.75" customHeight="1">
      <c r="A13" s="123"/>
      <c r="B13" s="96"/>
      <c r="C13" s="44" t="s">
        <v>38</v>
      </c>
      <c r="D13" s="1" t="s">
        <v>39</v>
      </c>
      <c r="E13" s="10" t="s">
        <v>40</v>
      </c>
      <c r="F13" s="45">
        <v>28</v>
      </c>
      <c r="G13" s="45">
        <v>2</v>
      </c>
      <c r="H13" s="45">
        <v>28</v>
      </c>
      <c r="I13" s="45">
        <v>0</v>
      </c>
      <c r="J13" s="45">
        <v>2</v>
      </c>
      <c r="K13" s="45"/>
      <c r="L13" s="45"/>
      <c r="M13" s="45"/>
      <c r="N13" s="45"/>
      <c r="O13" s="45"/>
      <c r="P13" s="45"/>
      <c r="Q13" s="45"/>
      <c r="R13" s="48" t="s">
        <v>244</v>
      </c>
    </row>
    <row r="14" spans="1:18" ht="15.75" customHeight="1">
      <c r="A14" s="123"/>
      <c r="B14" s="96"/>
      <c r="C14" s="44" t="s">
        <v>245</v>
      </c>
      <c r="D14" s="1" t="s">
        <v>41</v>
      </c>
      <c r="E14" s="10" t="s">
        <v>42</v>
      </c>
      <c r="F14" s="44" t="s">
        <v>43</v>
      </c>
      <c r="G14" s="45">
        <v>2</v>
      </c>
      <c r="H14" s="44" t="s">
        <v>43</v>
      </c>
      <c r="I14" s="45">
        <v>0</v>
      </c>
      <c r="J14" s="122" t="s">
        <v>246</v>
      </c>
      <c r="K14" s="114"/>
      <c r="L14" s="114"/>
      <c r="M14" s="114"/>
      <c r="N14" s="114"/>
      <c r="O14" s="114"/>
      <c r="P14" s="114"/>
      <c r="Q14" s="114"/>
      <c r="R14" s="48" t="s">
        <v>105</v>
      </c>
    </row>
    <row r="15" spans="1:18" ht="24">
      <c r="A15" s="123"/>
      <c r="B15" s="96"/>
      <c r="C15" s="44" t="s">
        <v>247</v>
      </c>
      <c r="D15" s="1" t="s">
        <v>44</v>
      </c>
      <c r="E15" s="10" t="s">
        <v>45</v>
      </c>
      <c r="F15" s="45">
        <v>32</v>
      </c>
      <c r="G15" s="45">
        <v>2</v>
      </c>
      <c r="H15" s="45">
        <v>24</v>
      </c>
      <c r="I15" s="45">
        <v>8</v>
      </c>
      <c r="J15" s="45">
        <v>2</v>
      </c>
      <c r="K15" s="45"/>
      <c r="L15" s="45"/>
      <c r="M15" s="45"/>
      <c r="N15" s="45"/>
      <c r="O15" s="45"/>
      <c r="P15" s="45"/>
      <c r="Q15" s="45"/>
      <c r="R15" s="48" t="s">
        <v>105</v>
      </c>
    </row>
    <row r="16" spans="1:18" ht="24">
      <c r="A16" s="123"/>
      <c r="B16" s="96"/>
      <c r="C16" s="44" t="s">
        <v>248</v>
      </c>
      <c r="D16" s="1" t="s">
        <v>46</v>
      </c>
      <c r="E16" s="10" t="s">
        <v>47</v>
      </c>
      <c r="F16" s="45">
        <v>22</v>
      </c>
      <c r="G16" s="45">
        <v>1</v>
      </c>
      <c r="H16" s="45">
        <v>16</v>
      </c>
      <c r="I16" s="45">
        <v>6</v>
      </c>
      <c r="J16" s="114" t="s">
        <v>249</v>
      </c>
      <c r="K16" s="114"/>
      <c r="L16" s="114"/>
      <c r="M16" s="114"/>
      <c r="N16" s="47" t="s">
        <v>118</v>
      </c>
      <c r="O16" s="45"/>
      <c r="P16" s="45"/>
      <c r="Q16" s="45"/>
      <c r="R16" s="48" t="s">
        <v>105</v>
      </c>
    </row>
    <row r="17" spans="1:18" ht="15.75" customHeight="1">
      <c r="A17" s="123"/>
      <c r="B17" s="96"/>
      <c r="C17" s="44" t="s">
        <v>250</v>
      </c>
      <c r="D17" s="1" t="s">
        <v>48</v>
      </c>
      <c r="E17" s="10" t="s">
        <v>49</v>
      </c>
      <c r="F17" s="45">
        <v>16</v>
      </c>
      <c r="G17" s="45">
        <v>1</v>
      </c>
      <c r="H17" s="45">
        <v>16</v>
      </c>
      <c r="I17" s="45">
        <v>0</v>
      </c>
      <c r="J17" s="45"/>
      <c r="K17" s="45"/>
      <c r="L17" s="45"/>
      <c r="M17" s="45"/>
      <c r="N17" s="45"/>
      <c r="O17" s="45">
        <v>1</v>
      </c>
      <c r="P17" s="45"/>
      <c r="Q17" s="45"/>
      <c r="R17" s="48" t="s">
        <v>105</v>
      </c>
    </row>
    <row r="18" spans="1:18" ht="15.75" customHeight="1">
      <c r="A18" s="123"/>
      <c r="B18" s="96"/>
      <c r="C18" s="44" t="s">
        <v>50</v>
      </c>
      <c r="D18" s="1" t="s">
        <v>51</v>
      </c>
      <c r="E18" s="10" t="s">
        <v>52</v>
      </c>
      <c r="F18" s="45">
        <v>36</v>
      </c>
      <c r="G18" s="45">
        <v>1</v>
      </c>
      <c r="H18" s="45">
        <v>4</v>
      </c>
      <c r="I18" s="45">
        <v>32</v>
      </c>
      <c r="J18" s="45">
        <v>2</v>
      </c>
      <c r="K18" s="45"/>
      <c r="L18" s="45"/>
      <c r="M18" s="45"/>
      <c r="N18" s="45"/>
      <c r="O18" s="45"/>
      <c r="P18" s="45"/>
      <c r="Q18" s="45"/>
      <c r="R18" s="98" t="s">
        <v>53</v>
      </c>
    </row>
    <row r="19" spans="1:18" ht="15.75" customHeight="1">
      <c r="A19" s="123"/>
      <c r="B19" s="96"/>
      <c r="C19" s="44" t="s">
        <v>54</v>
      </c>
      <c r="D19" s="1" t="s">
        <v>55</v>
      </c>
      <c r="E19" s="10" t="s">
        <v>56</v>
      </c>
      <c r="F19" s="45">
        <v>36</v>
      </c>
      <c r="G19" s="45">
        <v>1</v>
      </c>
      <c r="H19" s="45">
        <v>4</v>
      </c>
      <c r="I19" s="45">
        <v>32</v>
      </c>
      <c r="J19" s="45"/>
      <c r="K19" s="45">
        <v>2</v>
      </c>
      <c r="L19" s="45"/>
      <c r="M19" s="45"/>
      <c r="N19" s="45"/>
      <c r="O19" s="45"/>
      <c r="P19" s="45"/>
      <c r="Q19" s="45"/>
      <c r="R19" s="134"/>
    </row>
    <row r="20" spans="1:18" ht="15.75" customHeight="1">
      <c r="A20" s="123"/>
      <c r="B20" s="125" t="s">
        <v>57</v>
      </c>
      <c r="C20" s="125"/>
      <c r="D20" s="125"/>
      <c r="E20" s="126"/>
      <c r="F20" s="12">
        <f t="shared" ref="F20:Q20" si="0">SUM(F7:F19)</f>
        <v>490</v>
      </c>
      <c r="G20" s="12">
        <f t="shared" si="0"/>
        <v>30</v>
      </c>
      <c r="H20" s="12">
        <f t="shared" si="0"/>
        <v>412</v>
      </c>
      <c r="I20" s="12">
        <f t="shared" si="0"/>
        <v>78</v>
      </c>
      <c r="J20" s="12">
        <f t="shared" si="0"/>
        <v>12</v>
      </c>
      <c r="K20" s="12">
        <f t="shared" si="0"/>
        <v>9</v>
      </c>
      <c r="L20" s="12">
        <f t="shared" si="0"/>
        <v>3</v>
      </c>
      <c r="M20" s="12">
        <f t="shared" si="0"/>
        <v>4</v>
      </c>
      <c r="N20" s="12">
        <f t="shared" si="0"/>
        <v>0</v>
      </c>
      <c r="O20" s="12">
        <f t="shared" si="0"/>
        <v>1</v>
      </c>
      <c r="P20" s="12">
        <f t="shared" si="0"/>
        <v>0</v>
      </c>
      <c r="Q20" s="12">
        <f t="shared" si="0"/>
        <v>0</v>
      </c>
      <c r="R20" s="13"/>
    </row>
    <row r="21" spans="1:18" ht="15.75" customHeight="1">
      <c r="A21" s="123"/>
      <c r="B21" s="96" t="s">
        <v>58</v>
      </c>
      <c r="C21" s="44" t="s">
        <v>59</v>
      </c>
      <c r="D21" s="1" t="s">
        <v>60</v>
      </c>
      <c r="E21" s="10" t="s">
        <v>61</v>
      </c>
      <c r="F21" s="45">
        <v>32</v>
      </c>
      <c r="G21" s="45">
        <v>2</v>
      </c>
      <c r="H21" s="45">
        <v>32</v>
      </c>
      <c r="I21" s="45">
        <v>0</v>
      </c>
      <c r="J21" s="45"/>
      <c r="K21" s="45"/>
      <c r="L21" s="45">
        <v>2</v>
      </c>
      <c r="M21" s="45"/>
      <c r="N21" s="45"/>
      <c r="O21" s="45"/>
      <c r="P21" s="45"/>
      <c r="Q21" s="45"/>
      <c r="R21" s="98" t="s">
        <v>24</v>
      </c>
    </row>
    <row r="22" spans="1:18" ht="24">
      <c r="A22" s="123"/>
      <c r="B22" s="96"/>
      <c r="C22" s="44" t="s">
        <v>62</v>
      </c>
      <c r="D22" s="1" t="s">
        <v>63</v>
      </c>
      <c r="E22" s="10" t="s">
        <v>64</v>
      </c>
      <c r="F22" s="45">
        <v>32</v>
      </c>
      <c r="G22" s="45">
        <v>2</v>
      </c>
      <c r="H22" s="45">
        <v>32</v>
      </c>
      <c r="I22" s="45">
        <v>0</v>
      </c>
      <c r="J22" s="45"/>
      <c r="K22" s="45"/>
      <c r="L22" s="45">
        <v>2</v>
      </c>
      <c r="M22" s="45"/>
      <c r="N22" s="45"/>
      <c r="O22" s="45"/>
      <c r="P22" s="45"/>
      <c r="Q22" s="45"/>
      <c r="R22" s="98"/>
    </row>
    <row r="23" spans="1:18" ht="22.5" customHeight="1">
      <c r="A23" s="123"/>
      <c r="B23" s="96"/>
      <c r="C23" s="44" t="s">
        <v>65</v>
      </c>
      <c r="D23" s="1" t="s">
        <v>66</v>
      </c>
      <c r="E23" s="10" t="s">
        <v>67</v>
      </c>
      <c r="F23" s="45">
        <v>32</v>
      </c>
      <c r="G23" s="45">
        <v>2</v>
      </c>
      <c r="H23" s="45">
        <v>32</v>
      </c>
      <c r="I23" s="45">
        <v>0</v>
      </c>
      <c r="J23" s="45"/>
      <c r="K23" s="45"/>
      <c r="L23" s="45">
        <v>2</v>
      </c>
      <c r="M23" s="45"/>
      <c r="N23" s="45"/>
      <c r="O23" s="45"/>
      <c r="P23" s="45"/>
      <c r="Q23" s="45"/>
      <c r="R23" s="98"/>
    </row>
    <row r="24" spans="1:18" ht="22.5" customHeight="1">
      <c r="A24" s="123"/>
      <c r="B24" s="96"/>
      <c r="C24" s="44" t="s">
        <v>68</v>
      </c>
      <c r="D24" s="1" t="s">
        <v>69</v>
      </c>
      <c r="E24" s="10" t="s">
        <v>70</v>
      </c>
      <c r="F24" s="45">
        <v>32</v>
      </c>
      <c r="G24" s="45">
        <v>2</v>
      </c>
      <c r="H24" s="45">
        <v>32</v>
      </c>
      <c r="I24" s="45">
        <v>0</v>
      </c>
      <c r="J24" s="45"/>
      <c r="K24" s="45"/>
      <c r="L24" s="45">
        <v>2</v>
      </c>
      <c r="M24" s="45"/>
      <c r="N24" s="45"/>
      <c r="O24" s="45"/>
      <c r="P24" s="45"/>
      <c r="Q24" s="45"/>
      <c r="R24" s="98"/>
    </row>
    <row r="25" spans="1:18" ht="22.5">
      <c r="A25" s="123"/>
      <c r="B25" s="96"/>
      <c r="C25" s="44" t="s">
        <v>71</v>
      </c>
      <c r="D25" s="1" t="s">
        <v>72</v>
      </c>
      <c r="E25" s="10" t="s">
        <v>73</v>
      </c>
      <c r="F25" s="45">
        <v>32</v>
      </c>
      <c r="G25" s="45">
        <v>2</v>
      </c>
      <c r="H25" s="45">
        <v>32</v>
      </c>
      <c r="I25" s="45">
        <v>0</v>
      </c>
      <c r="J25" s="45"/>
      <c r="K25" s="45"/>
      <c r="L25" s="45"/>
      <c r="M25" s="45">
        <v>2</v>
      </c>
      <c r="N25" s="45"/>
      <c r="O25" s="45"/>
      <c r="P25" s="45"/>
      <c r="Q25" s="45"/>
      <c r="R25" s="98"/>
    </row>
    <row r="26" spans="1:18" ht="24">
      <c r="A26" s="123"/>
      <c r="B26" s="96"/>
      <c r="C26" s="44" t="s">
        <v>74</v>
      </c>
      <c r="D26" s="1" t="s">
        <v>75</v>
      </c>
      <c r="E26" s="10" t="s">
        <v>251</v>
      </c>
      <c r="F26" s="45">
        <v>32</v>
      </c>
      <c r="G26" s="45">
        <v>2</v>
      </c>
      <c r="H26" s="45">
        <v>32</v>
      </c>
      <c r="I26" s="45">
        <v>0</v>
      </c>
      <c r="J26" s="45"/>
      <c r="K26" s="45"/>
      <c r="L26" s="45"/>
      <c r="M26" s="45">
        <v>2</v>
      </c>
      <c r="N26" s="45"/>
      <c r="O26" s="45"/>
      <c r="P26" s="45"/>
      <c r="Q26" s="45"/>
      <c r="R26" s="98"/>
    </row>
    <row r="27" spans="1:18" ht="15.75" customHeight="1">
      <c r="A27" s="123"/>
      <c r="B27" s="96"/>
      <c r="C27" s="44" t="s">
        <v>76</v>
      </c>
      <c r="D27" s="1" t="s">
        <v>77</v>
      </c>
      <c r="E27" s="10" t="s">
        <v>78</v>
      </c>
      <c r="F27" s="45">
        <v>32</v>
      </c>
      <c r="G27" s="45">
        <v>2</v>
      </c>
      <c r="H27" s="45">
        <v>32</v>
      </c>
      <c r="I27" s="45">
        <v>0</v>
      </c>
      <c r="J27" s="45"/>
      <c r="K27" s="45"/>
      <c r="L27" s="45"/>
      <c r="M27" s="45">
        <v>2</v>
      </c>
      <c r="N27" s="45"/>
      <c r="O27" s="45"/>
      <c r="P27" s="45"/>
      <c r="Q27" s="45"/>
      <c r="R27" s="98"/>
    </row>
    <row r="28" spans="1:18" ht="15.75" customHeight="1">
      <c r="A28" s="123"/>
      <c r="B28" s="96"/>
      <c r="C28" s="44" t="s">
        <v>79</v>
      </c>
      <c r="D28" s="1" t="s">
        <v>80</v>
      </c>
      <c r="E28" s="10" t="s">
        <v>81</v>
      </c>
      <c r="F28" s="45">
        <v>32</v>
      </c>
      <c r="G28" s="45">
        <v>2</v>
      </c>
      <c r="H28" s="45">
        <v>32</v>
      </c>
      <c r="I28" s="45">
        <v>0</v>
      </c>
      <c r="J28" s="45"/>
      <c r="K28" s="45"/>
      <c r="L28" s="45"/>
      <c r="M28" s="45">
        <v>2</v>
      </c>
      <c r="N28" s="45"/>
      <c r="O28" s="45"/>
      <c r="P28" s="45"/>
      <c r="Q28" s="45"/>
      <c r="R28" s="98"/>
    </row>
    <row r="29" spans="1:18" ht="15.75" customHeight="1">
      <c r="A29" s="123"/>
      <c r="B29" s="96"/>
      <c r="C29" s="44" t="s">
        <v>82</v>
      </c>
      <c r="D29" s="1" t="s">
        <v>83</v>
      </c>
      <c r="E29" s="10" t="s">
        <v>84</v>
      </c>
      <c r="F29" s="45">
        <v>32</v>
      </c>
      <c r="G29" s="45">
        <v>2</v>
      </c>
      <c r="H29" s="45">
        <v>32</v>
      </c>
      <c r="I29" s="45">
        <v>0</v>
      </c>
      <c r="J29" s="45"/>
      <c r="K29" s="45"/>
      <c r="L29" s="45"/>
      <c r="M29" s="45">
        <v>2</v>
      </c>
      <c r="N29" s="45"/>
      <c r="O29" s="45"/>
      <c r="P29" s="45"/>
      <c r="Q29" s="45"/>
      <c r="R29" s="98"/>
    </row>
    <row r="30" spans="1:18" ht="15.75" customHeight="1">
      <c r="A30" s="123"/>
      <c r="B30" s="96"/>
      <c r="C30" s="44" t="s">
        <v>85</v>
      </c>
      <c r="D30" s="1" t="s">
        <v>86</v>
      </c>
      <c r="E30" s="10" t="s">
        <v>87</v>
      </c>
      <c r="F30" s="45">
        <v>32</v>
      </c>
      <c r="G30" s="45">
        <v>2</v>
      </c>
      <c r="H30" s="45">
        <v>32</v>
      </c>
      <c r="I30" s="45">
        <v>0</v>
      </c>
      <c r="J30" s="45"/>
      <c r="K30" s="45"/>
      <c r="L30" s="45"/>
      <c r="M30" s="45">
        <v>2</v>
      </c>
      <c r="N30" s="45"/>
      <c r="O30" s="45"/>
      <c r="P30" s="45"/>
      <c r="Q30" s="45"/>
      <c r="R30" s="98"/>
    </row>
    <row r="31" spans="1:18" ht="15.75" customHeight="1">
      <c r="A31" s="123"/>
      <c r="B31" s="96"/>
      <c r="C31" s="116" t="s">
        <v>88</v>
      </c>
      <c r="D31" s="96"/>
      <c r="E31" s="127"/>
      <c r="F31" s="43">
        <v>64</v>
      </c>
      <c r="G31" s="43">
        <v>4</v>
      </c>
      <c r="H31" s="43">
        <v>64</v>
      </c>
      <c r="I31" s="43">
        <v>0</v>
      </c>
      <c r="J31" s="45"/>
      <c r="K31" s="45"/>
      <c r="L31" s="45"/>
      <c r="M31" s="45"/>
      <c r="N31" s="45"/>
      <c r="O31" s="45"/>
      <c r="P31" s="45"/>
      <c r="Q31" s="45"/>
      <c r="R31" s="48" t="s">
        <v>338</v>
      </c>
    </row>
    <row r="32" spans="1:18" ht="15.75" customHeight="1">
      <c r="A32" s="123"/>
      <c r="B32" s="96"/>
      <c r="C32" s="44" t="s">
        <v>134</v>
      </c>
      <c r="D32" s="41" t="s">
        <v>252</v>
      </c>
      <c r="E32" s="69" t="s">
        <v>335</v>
      </c>
      <c r="F32" s="23">
        <v>16</v>
      </c>
      <c r="G32" s="23">
        <v>0.5</v>
      </c>
      <c r="H32" s="23">
        <v>0</v>
      </c>
      <c r="I32" s="23">
        <v>16</v>
      </c>
      <c r="J32" s="23">
        <v>1</v>
      </c>
      <c r="K32" s="23"/>
      <c r="L32" s="23"/>
      <c r="M32" s="23"/>
      <c r="N32" s="23"/>
      <c r="O32" s="23"/>
      <c r="P32" s="135"/>
      <c r="Q32" s="136"/>
      <c r="R32" s="24" t="s">
        <v>253</v>
      </c>
    </row>
    <row r="33" spans="1:18" ht="15.75" customHeight="1">
      <c r="A33" s="123"/>
      <c r="B33" s="96"/>
      <c r="C33" s="116" t="s">
        <v>336</v>
      </c>
      <c r="D33" s="117"/>
      <c r="E33" s="117"/>
      <c r="F33" s="43">
        <f>F32</f>
        <v>16</v>
      </c>
      <c r="G33" s="43">
        <f>G32</f>
        <v>0.5</v>
      </c>
      <c r="H33" s="43">
        <f t="shared" ref="H33:Q33" si="1">H32</f>
        <v>0</v>
      </c>
      <c r="I33" s="43">
        <f t="shared" si="1"/>
        <v>16</v>
      </c>
      <c r="J33" s="43">
        <f t="shared" si="1"/>
        <v>1</v>
      </c>
      <c r="K33" s="43">
        <f t="shared" si="1"/>
        <v>0</v>
      </c>
      <c r="L33" s="43">
        <f t="shared" si="1"/>
        <v>0</v>
      </c>
      <c r="M33" s="43">
        <f t="shared" si="1"/>
        <v>0</v>
      </c>
      <c r="N33" s="43">
        <f t="shared" si="1"/>
        <v>0</v>
      </c>
      <c r="O33" s="43">
        <f t="shared" si="1"/>
        <v>0</v>
      </c>
      <c r="P33" s="43">
        <f t="shared" si="1"/>
        <v>0</v>
      </c>
      <c r="Q33" s="43">
        <f t="shared" si="1"/>
        <v>0</v>
      </c>
      <c r="R33" s="48" t="s">
        <v>338</v>
      </c>
    </row>
    <row r="34" spans="1:18" ht="15.75" customHeight="1">
      <c r="A34" s="123"/>
      <c r="B34" s="96"/>
      <c r="C34" s="44" t="s">
        <v>89</v>
      </c>
      <c r="D34" s="1" t="s">
        <v>90</v>
      </c>
      <c r="E34" s="10" t="s">
        <v>91</v>
      </c>
      <c r="F34" s="45">
        <v>36</v>
      </c>
      <c r="G34" s="45">
        <v>1</v>
      </c>
      <c r="H34" s="45">
        <v>4</v>
      </c>
      <c r="I34" s="45">
        <v>32</v>
      </c>
      <c r="J34" s="45"/>
      <c r="K34" s="45"/>
      <c r="L34" s="45">
        <v>2</v>
      </c>
      <c r="M34" s="45"/>
      <c r="N34" s="45"/>
      <c r="O34" s="45"/>
      <c r="P34" s="45"/>
      <c r="Q34" s="45"/>
      <c r="R34" s="48" t="s">
        <v>53</v>
      </c>
    </row>
    <row r="35" spans="1:18" ht="15.75" customHeight="1">
      <c r="A35" s="123"/>
      <c r="B35" s="96"/>
      <c r="C35" s="44" t="s">
        <v>92</v>
      </c>
      <c r="D35" s="1" t="s">
        <v>93</v>
      </c>
      <c r="E35" s="10" t="s">
        <v>94</v>
      </c>
      <c r="F35" s="45">
        <v>36</v>
      </c>
      <c r="G35" s="45">
        <v>1</v>
      </c>
      <c r="H35" s="45">
        <v>4</v>
      </c>
      <c r="I35" s="45">
        <v>32</v>
      </c>
      <c r="J35" s="45"/>
      <c r="K35" s="45"/>
      <c r="L35" s="45"/>
      <c r="M35" s="45">
        <v>2</v>
      </c>
      <c r="N35" s="45"/>
      <c r="O35" s="45"/>
      <c r="P35" s="45"/>
      <c r="Q35" s="45"/>
      <c r="R35" s="48" t="s">
        <v>53</v>
      </c>
    </row>
    <row r="36" spans="1:18" ht="15.75" customHeight="1">
      <c r="A36" s="123"/>
      <c r="B36" s="96"/>
      <c r="C36" s="116" t="s">
        <v>95</v>
      </c>
      <c r="D36" s="117"/>
      <c r="E36" s="117"/>
      <c r="F36" s="43">
        <f>SUM(F34:F35)</f>
        <v>72</v>
      </c>
      <c r="G36" s="43">
        <f>SUM(G34:G35)</f>
        <v>2</v>
      </c>
      <c r="H36" s="43">
        <f t="shared" ref="H36:Q36" si="2">SUM(H34:H35)</f>
        <v>8</v>
      </c>
      <c r="I36" s="43">
        <f t="shared" si="2"/>
        <v>64</v>
      </c>
      <c r="J36" s="43">
        <f t="shared" si="2"/>
        <v>0</v>
      </c>
      <c r="K36" s="43">
        <f t="shared" si="2"/>
        <v>0</v>
      </c>
      <c r="L36" s="43">
        <f t="shared" si="2"/>
        <v>2</v>
      </c>
      <c r="M36" s="43">
        <f t="shared" si="2"/>
        <v>2</v>
      </c>
      <c r="N36" s="43">
        <f t="shared" si="2"/>
        <v>0</v>
      </c>
      <c r="O36" s="43">
        <f t="shared" si="2"/>
        <v>0</v>
      </c>
      <c r="P36" s="43">
        <f t="shared" si="2"/>
        <v>0</v>
      </c>
      <c r="Q36" s="43">
        <f t="shared" si="2"/>
        <v>0</v>
      </c>
      <c r="R36" s="51" t="s">
        <v>338</v>
      </c>
    </row>
    <row r="37" spans="1:18" ht="15.75" customHeight="1">
      <c r="A37" s="123"/>
      <c r="B37" s="96"/>
      <c r="C37" s="44" t="s">
        <v>254</v>
      </c>
      <c r="D37" s="1" t="s">
        <v>96</v>
      </c>
      <c r="E37" s="10" t="s">
        <v>97</v>
      </c>
      <c r="F37" s="45">
        <v>16</v>
      </c>
      <c r="G37" s="45">
        <v>0.5</v>
      </c>
      <c r="H37" s="45">
        <v>0</v>
      </c>
      <c r="I37" s="45">
        <v>16</v>
      </c>
      <c r="J37" s="45"/>
      <c r="K37" s="47"/>
      <c r="L37" s="45">
        <v>2</v>
      </c>
      <c r="M37" s="45"/>
      <c r="N37" s="45"/>
      <c r="O37" s="45"/>
      <c r="P37" s="45"/>
      <c r="Q37" s="45"/>
      <c r="R37" s="48" t="s">
        <v>337</v>
      </c>
    </row>
    <row r="38" spans="1:18" ht="15.75" customHeight="1">
      <c r="A38" s="123"/>
      <c r="B38" s="96"/>
      <c r="C38" s="116" t="s">
        <v>98</v>
      </c>
      <c r="D38" s="96"/>
      <c r="E38" s="96"/>
      <c r="F38" s="50" t="s">
        <v>99</v>
      </c>
      <c r="G38" s="43">
        <v>8</v>
      </c>
      <c r="H38" s="43" t="s">
        <v>338</v>
      </c>
      <c r="I38" s="43" t="s">
        <v>338</v>
      </c>
      <c r="J38" s="43"/>
      <c r="K38" s="122" t="s">
        <v>100</v>
      </c>
      <c r="L38" s="114"/>
      <c r="M38" s="114"/>
      <c r="N38" s="114"/>
      <c r="O38" s="114"/>
      <c r="P38" s="114"/>
      <c r="Q38" s="114"/>
      <c r="R38" s="51" t="s">
        <v>338</v>
      </c>
    </row>
    <row r="39" spans="1:18" ht="15.75" customHeight="1" thickBot="1">
      <c r="A39" s="124"/>
      <c r="B39" s="118" t="s">
        <v>101</v>
      </c>
      <c r="C39" s="118"/>
      <c r="D39" s="118"/>
      <c r="E39" s="119"/>
      <c r="F39" s="15">
        <f>SUM(F31,F33,F36,F37:F38)</f>
        <v>168</v>
      </c>
      <c r="G39" s="15">
        <f>SUM(G31,G33,G36,G37:G38)</f>
        <v>15</v>
      </c>
      <c r="H39" s="15">
        <f t="shared" ref="H39:Q39" si="3">SUM(H31,H33,H36,H37:H38)</f>
        <v>72</v>
      </c>
      <c r="I39" s="15">
        <f t="shared" si="3"/>
        <v>96</v>
      </c>
      <c r="J39" s="15">
        <f t="shared" si="3"/>
        <v>1</v>
      </c>
      <c r="K39" s="15">
        <f t="shared" si="3"/>
        <v>0</v>
      </c>
      <c r="L39" s="15">
        <f t="shared" si="3"/>
        <v>4</v>
      </c>
      <c r="M39" s="15">
        <f t="shared" si="3"/>
        <v>2</v>
      </c>
      <c r="N39" s="15">
        <f t="shared" si="3"/>
        <v>0</v>
      </c>
      <c r="O39" s="15">
        <f t="shared" si="3"/>
        <v>0</v>
      </c>
      <c r="P39" s="15">
        <f t="shared" si="3"/>
        <v>0</v>
      </c>
      <c r="Q39" s="15">
        <f t="shared" si="3"/>
        <v>0</v>
      </c>
      <c r="R39" s="64" t="s">
        <v>338</v>
      </c>
    </row>
    <row r="40" spans="1:18" ht="15.75" customHeight="1" thickBot="1">
      <c r="A40" s="128" t="s">
        <v>102</v>
      </c>
      <c r="B40" s="129"/>
      <c r="C40" s="129"/>
      <c r="D40" s="129"/>
      <c r="E40" s="130"/>
      <c r="F40" s="70">
        <f t="shared" ref="F40:R40" si="4">SUM(F20,F39)</f>
        <v>658</v>
      </c>
      <c r="G40" s="70">
        <f t="shared" si="4"/>
        <v>45</v>
      </c>
      <c r="H40" s="70">
        <f t="shared" si="4"/>
        <v>484</v>
      </c>
      <c r="I40" s="70">
        <f t="shared" si="4"/>
        <v>174</v>
      </c>
      <c r="J40" s="70">
        <f t="shared" si="4"/>
        <v>13</v>
      </c>
      <c r="K40" s="70">
        <f t="shared" si="4"/>
        <v>9</v>
      </c>
      <c r="L40" s="70">
        <f t="shared" si="4"/>
        <v>7</v>
      </c>
      <c r="M40" s="70">
        <f t="shared" si="4"/>
        <v>6</v>
      </c>
      <c r="N40" s="70">
        <f t="shared" si="4"/>
        <v>0</v>
      </c>
      <c r="O40" s="70">
        <f t="shared" si="4"/>
        <v>1</v>
      </c>
      <c r="P40" s="70">
        <f t="shared" si="4"/>
        <v>0</v>
      </c>
      <c r="Q40" s="70">
        <f t="shared" si="4"/>
        <v>0</v>
      </c>
      <c r="R40" s="71">
        <f t="shared" si="4"/>
        <v>0</v>
      </c>
    </row>
    <row r="41" spans="1:18" ht="15" customHeight="1">
      <c r="A41" s="106" t="s">
        <v>103</v>
      </c>
      <c r="B41" s="90" t="s">
        <v>17</v>
      </c>
      <c r="C41" s="56" t="s">
        <v>135</v>
      </c>
      <c r="D41" s="72" t="s">
        <v>136</v>
      </c>
      <c r="E41" s="57" t="s">
        <v>255</v>
      </c>
      <c r="F41" s="58">
        <v>80</v>
      </c>
      <c r="G41" s="58">
        <v>5</v>
      </c>
      <c r="H41" s="56">
        <v>80</v>
      </c>
      <c r="I41" s="58">
        <v>0</v>
      </c>
      <c r="J41" s="58">
        <v>5</v>
      </c>
      <c r="K41" s="58" t="s">
        <v>104</v>
      </c>
      <c r="L41" s="58"/>
      <c r="M41" s="58"/>
      <c r="N41" s="58"/>
      <c r="O41" s="58"/>
      <c r="P41" s="58"/>
      <c r="Q41" s="58"/>
      <c r="R41" s="97" t="s">
        <v>105</v>
      </c>
    </row>
    <row r="42" spans="1:18" ht="15" customHeight="1">
      <c r="A42" s="123"/>
      <c r="B42" s="96"/>
      <c r="C42" s="17" t="s">
        <v>137</v>
      </c>
      <c r="D42" s="21" t="s">
        <v>138</v>
      </c>
      <c r="E42" s="19" t="s">
        <v>256</v>
      </c>
      <c r="F42" s="20">
        <v>80</v>
      </c>
      <c r="G42" s="20">
        <v>5</v>
      </c>
      <c r="H42" s="17">
        <v>80</v>
      </c>
      <c r="I42" s="20">
        <v>0</v>
      </c>
      <c r="J42" s="20"/>
      <c r="K42" s="20">
        <v>5</v>
      </c>
      <c r="L42" s="20"/>
      <c r="M42" s="20"/>
      <c r="N42" s="20"/>
      <c r="O42" s="20"/>
      <c r="P42" s="20"/>
      <c r="Q42" s="20"/>
      <c r="R42" s="98"/>
    </row>
    <row r="43" spans="1:18" ht="15" customHeight="1">
      <c r="A43" s="123"/>
      <c r="B43" s="96"/>
      <c r="C43" s="17" t="s">
        <v>139</v>
      </c>
      <c r="D43" s="21" t="s">
        <v>140</v>
      </c>
      <c r="E43" s="22" t="s">
        <v>257</v>
      </c>
      <c r="F43" s="20">
        <v>64</v>
      </c>
      <c r="G43" s="20">
        <v>4</v>
      </c>
      <c r="H43" s="27">
        <v>64</v>
      </c>
      <c r="I43" s="20">
        <v>0</v>
      </c>
      <c r="J43" s="20">
        <v>4</v>
      </c>
      <c r="K43" s="20"/>
      <c r="L43" s="20"/>
      <c r="M43" s="20"/>
      <c r="N43" s="20"/>
      <c r="O43" s="20"/>
      <c r="P43" s="20"/>
      <c r="Q43" s="20"/>
      <c r="R43" s="98"/>
    </row>
    <row r="44" spans="1:18" ht="21.75" customHeight="1">
      <c r="A44" s="123"/>
      <c r="B44" s="96"/>
      <c r="C44" s="17" t="s">
        <v>141</v>
      </c>
      <c r="D44" s="21" t="s">
        <v>142</v>
      </c>
      <c r="E44" s="19" t="s">
        <v>143</v>
      </c>
      <c r="F44" s="20">
        <v>80</v>
      </c>
      <c r="G44" s="20">
        <v>5</v>
      </c>
      <c r="H44" s="27">
        <v>80</v>
      </c>
      <c r="I44" s="20">
        <v>0</v>
      </c>
      <c r="J44" s="20"/>
      <c r="K44" s="20"/>
      <c r="L44" s="20">
        <v>5</v>
      </c>
      <c r="M44" s="20"/>
      <c r="N44" s="20"/>
      <c r="O44" s="20"/>
      <c r="P44" s="20"/>
      <c r="Q44" s="20"/>
      <c r="R44" s="98"/>
    </row>
    <row r="45" spans="1:18" ht="24">
      <c r="A45" s="123"/>
      <c r="B45" s="96" t="s">
        <v>28</v>
      </c>
      <c r="C45" s="17" t="s">
        <v>144</v>
      </c>
      <c r="D45" s="21" t="s">
        <v>145</v>
      </c>
      <c r="E45" s="19" t="s">
        <v>146</v>
      </c>
      <c r="F45" s="20">
        <v>48</v>
      </c>
      <c r="G45" s="20">
        <v>2</v>
      </c>
      <c r="H45" s="27">
        <v>16</v>
      </c>
      <c r="I45" s="20">
        <v>32</v>
      </c>
      <c r="J45" s="20">
        <v>3</v>
      </c>
      <c r="K45" s="20"/>
      <c r="L45" s="20"/>
      <c r="M45" s="20"/>
      <c r="N45" s="20"/>
      <c r="O45" s="20"/>
      <c r="P45" s="20"/>
      <c r="Q45" s="20"/>
      <c r="R45" s="98"/>
    </row>
    <row r="46" spans="1:18" ht="24">
      <c r="A46" s="123"/>
      <c r="B46" s="96"/>
      <c r="C46" s="17" t="s">
        <v>147</v>
      </c>
      <c r="D46" s="21" t="s">
        <v>148</v>
      </c>
      <c r="E46" s="19" t="s">
        <v>149</v>
      </c>
      <c r="F46" s="20">
        <v>48</v>
      </c>
      <c r="G46" s="20">
        <v>2.5</v>
      </c>
      <c r="H46" s="27">
        <v>32</v>
      </c>
      <c r="I46" s="20">
        <v>16</v>
      </c>
      <c r="J46" s="20"/>
      <c r="K46" s="20"/>
      <c r="L46" s="20">
        <v>3</v>
      </c>
      <c r="M46" s="20"/>
      <c r="N46" s="20"/>
      <c r="O46" s="20"/>
      <c r="P46" s="20"/>
      <c r="Q46" s="20"/>
      <c r="R46" s="98"/>
    </row>
    <row r="47" spans="1:18" ht="22.5" customHeight="1">
      <c r="A47" s="123"/>
      <c r="B47" s="96"/>
      <c r="C47" s="17" t="s">
        <v>258</v>
      </c>
      <c r="D47" s="41" t="s">
        <v>259</v>
      </c>
      <c r="E47" s="19" t="s">
        <v>260</v>
      </c>
      <c r="F47" s="23">
        <v>64</v>
      </c>
      <c r="G47" s="23">
        <v>3</v>
      </c>
      <c r="H47" s="23">
        <v>32</v>
      </c>
      <c r="I47" s="23">
        <v>32</v>
      </c>
      <c r="J47" s="23"/>
      <c r="K47" s="23">
        <v>4</v>
      </c>
      <c r="L47" s="23"/>
      <c r="M47" s="23"/>
      <c r="N47" s="23"/>
      <c r="O47" s="23"/>
      <c r="P47" s="65"/>
      <c r="Q47" s="65"/>
      <c r="R47" s="98"/>
    </row>
    <row r="48" spans="1:18" ht="15" customHeight="1">
      <c r="A48" s="123"/>
      <c r="B48" s="96"/>
      <c r="C48" s="17" t="s">
        <v>155</v>
      </c>
      <c r="D48" s="21" t="s">
        <v>156</v>
      </c>
      <c r="E48" s="19" t="s">
        <v>157</v>
      </c>
      <c r="F48" s="20">
        <v>64</v>
      </c>
      <c r="G48" s="20">
        <v>3</v>
      </c>
      <c r="H48" s="17">
        <v>32</v>
      </c>
      <c r="I48" s="20">
        <v>32</v>
      </c>
      <c r="J48" s="20"/>
      <c r="K48" s="20"/>
      <c r="L48" s="20"/>
      <c r="M48" s="20">
        <v>4</v>
      </c>
      <c r="N48" s="20"/>
      <c r="O48" s="20"/>
      <c r="P48" s="20"/>
      <c r="Q48" s="20"/>
      <c r="R48" s="98"/>
    </row>
    <row r="49" spans="1:18" ht="15" customHeight="1" thickBot="1">
      <c r="A49" s="124"/>
      <c r="B49" s="131"/>
      <c r="C49" s="73" t="s">
        <v>106</v>
      </c>
      <c r="D49" s="74" t="s">
        <v>107</v>
      </c>
      <c r="E49" s="75" t="s">
        <v>108</v>
      </c>
      <c r="F49" s="33">
        <v>64</v>
      </c>
      <c r="G49" s="33">
        <v>4</v>
      </c>
      <c r="H49" s="33">
        <v>64</v>
      </c>
      <c r="I49" s="33">
        <v>0</v>
      </c>
      <c r="J49" s="33"/>
      <c r="K49" s="33">
        <v>4</v>
      </c>
      <c r="L49" s="33"/>
      <c r="M49" s="33"/>
      <c r="N49" s="33"/>
      <c r="O49" s="33"/>
      <c r="P49" s="33"/>
      <c r="Q49" s="33"/>
      <c r="R49" s="63" t="s">
        <v>345</v>
      </c>
    </row>
    <row r="50" spans="1:18" s="76" customFormat="1" ht="15" customHeight="1" thickBot="1">
      <c r="A50" s="128" t="s">
        <v>109</v>
      </c>
      <c r="B50" s="129"/>
      <c r="C50" s="129"/>
      <c r="D50" s="129"/>
      <c r="E50" s="129"/>
      <c r="F50" s="70">
        <f>SUM(F41:F49)</f>
        <v>592</v>
      </c>
      <c r="G50" s="70">
        <f>SUM(G41:G49)</f>
        <v>33.5</v>
      </c>
      <c r="H50" s="70">
        <f t="shared" ref="H50:Q50" si="5">SUM(H41:H49)</f>
        <v>480</v>
      </c>
      <c r="I50" s="70">
        <f t="shared" si="5"/>
        <v>112</v>
      </c>
      <c r="J50" s="70">
        <f t="shared" si="5"/>
        <v>12</v>
      </c>
      <c r="K50" s="70">
        <f t="shared" si="5"/>
        <v>13</v>
      </c>
      <c r="L50" s="70">
        <f t="shared" si="5"/>
        <v>8</v>
      </c>
      <c r="M50" s="70">
        <f t="shared" si="5"/>
        <v>4</v>
      </c>
      <c r="N50" s="70">
        <f t="shared" si="5"/>
        <v>0</v>
      </c>
      <c r="O50" s="70">
        <f t="shared" si="5"/>
        <v>0</v>
      </c>
      <c r="P50" s="70">
        <f t="shared" si="5"/>
        <v>0</v>
      </c>
      <c r="Q50" s="70">
        <f t="shared" si="5"/>
        <v>0</v>
      </c>
      <c r="R50" s="71" t="s">
        <v>347</v>
      </c>
    </row>
    <row r="51" spans="1:18" ht="15" customHeight="1">
      <c r="A51" s="137" t="s">
        <v>342</v>
      </c>
      <c r="B51" s="93" t="s">
        <v>339</v>
      </c>
      <c r="C51" s="56" t="s">
        <v>160</v>
      </c>
      <c r="D51" s="8" t="s">
        <v>161</v>
      </c>
      <c r="E51" s="57" t="s">
        <v>162</v>
      </c>
      <c r="F51" s="58">
        <v>64</v>
      </c>
      <c r="G51" s="58">
        <v>3</v>
      </c>
      <c r="H51" s="56">
        <v>32</v>
      </c>
      <c r="I51" s="58">
        <v>32</v>
      </c>
      <c r="J51" s="58"/>
      <c r="K51" s="58"/>
      <c r="L51" s="58">
        <v>4</v>
      </c>
      <c r="M51" s="58"/>
      <c r="N51" s="58"/>
      <c r="O51" s="58"/>
      <c r="P51" s="58"/>
      <c r="Q51" s="58"/>
      <c r="R51" s="97" t="s">
        <v>261</v>
      </c>
    </row>
    <row r="52" spans="1:18" ht="15" customHeight="1">
      <c r="A52" s="138"/>
      <c r="B52" s="143"/>
      <c r="C52" s="17" t="s">
        <v>163</v>
      </c>
      <c r="D52" s="21" t="s">
        <v>164</v>
      </c>
      <c r="E52" s="22" t="s">
        <v>165</v>
      </c>
      <c r="F52" s="20">
        <v>64</v>
      </c>
      <c r="G52" s="20">
        <v>3</v>
      </c>
      <c r="H52" s="17">
        <v>32</v>
      </c>
      <c r="I52" s="20">
        <v>32</v>
      </c>
      <c r="J52" s="20"/>
      <c r="K52" s="20"/>
      <c r="L52" s="20"/>
      <c r="M52" s="20">
        <v>4</v>
      </c>
      <c r="N52" s="20"/>
      <c r="O52" s="20"/>
      <c r="P52" s="20"/>
      <c r="Q52" s="20"/>
      <c r="R52" s="98"/>
    </row>
    <row r="53" spans="1:18" ht="15" customHeight="1">
      <c r="A53" s="138"/>
      <c r="B53" s="96" t="s">
        <v>110</v>
      </c>
      <c r="C53" s="116"/>
      <c r="D53" s="96"/>
      <c r="E53" s="127"/>
      <c r="F53" s="43">
        <f t="shared" ref="F53:Q53" si="6">SUM(F51:F52)</f>
        <v>128</v>
      </c>
      <c r="G53" s="43">
        <f t="shared" si="6"/>
        <v>6</v>
      </c>
      <c r="H53" s="43">
        <f t="shared" si="6"/>
        <v>64</v>
      </c>
      <c r="I53" s="43">
        <f t="shared" si="6"/>
        <v>64</v>
      </c>
      <c r="J53" s="43">
        <f t="shared" si="6"/>
        <v>0</v>
      </c>
      <c r="K53" s="43">
        <f t="shared" si="6"/>
        <v>0</v>
      </c>
      <c r="L53" s="43">
        <f t="shared" si="6"/>
        <v>4</v>
      </c>
      <c r="M53" s="43">
        <f t="shared" si="6"/>
        <v>4</v>
      </c>
      <c r="N53" s="43">
        <f t="shared" si="6"/>
        <v>0</v>
      </c>
      <c r="O53" s="43">
        <f t="shared" si="6"/>
        <v>0</v>
      </c>
      <c r="P53" s="43">
        <f t="shared" si="6"/>
        <v>0</v>
      </c>
      <c r="Q53" s="43">
        <f t="shared" si="6"/>
        <v>0</v>
      </c>
      <c r="R53" s="42" t="s">
        <v>338</v>
      </c>
    </row>
    <row r="54" spans="1:18" ht="15" customHeight="1">
      <c r="A54" s="138"/>
      <c r="B54" s="132" t="s">
        <v>340</v>
      </c>
      <c r="C54" s="17" t="s">
        <v>166</v>
      </c>
      <c r="D54" s="21" t="s">
        <v>167</v>
      </c>
      <c r="E54" s="22" t="s">
        <v>168</v>
      </c>
      <c r="F54" s="20">
        <v>48</v>
      </c>
      <c r="G54" s="20">
        <v>2.5</v>
      </c>
      <c r="H54" s="17">
        <v>32</v>
      </c>
      <c r="I54" s="20">
        <v>16</v>
      </c>
      <c r="J54" s="20"/>
      <c r="K54" s="20"/>
      <c r="L54" s="20"/>
      <c r="M54" s="20"/>
      <c r="N54" s="20"/>
      <c r="O54" s="20">
        <v>3</v>
      </c>
      <c r="P54" s="20"/>
      <c r="Q54" s="20"/>
      <c r="R54" s="98" t="s">
        <v>261</v>
      </c>
    </row>
    <row r="55" spans="1:18" ht="22.5" customHeight="1">
      <c r="A55" s="138"/>
      <c r="B55" s="133"/>
      <c r="C55" s="17" t="s">
        <v>169</v>
      </c>
      <c r="D55" s="25" t="s">
        <v>262</v>
      </c>
      <c r="E55" s="19" t="s">
        <v>170</v>
      </c>
      <c r="F55" s="20">
        <v>64</v>
      </c>
      <c r="G55" s="20">
        <v>3</v>
      </c>
      <c r="H55" s="17">
        <v>32</v>
      </c>
      <c r="I55" s="20">
        <v>32</v>
      </c>
      <c r="J55" s="20"/>
      <c r="K55" s="20"/>
      <c r="L55" s="20"/>
      <c r="M55" s="20"/>
      <c r="N55" s="20">
        <v>4</v>
      </c>
      <c r="O55" s="20"/>
      <c r="P55" s="20"/>
      <c r="Q55" s="20"/>
      <c r="R55" s="98"/>
    </row>
    <row r="56" spans="1:18" ht="15" customHeight="1">
      <c r="A56" s="138"/>
      <c r="B56" s="133"/>
      <c r="C56" s="26" t="s">
        <v>263</v>
      </c>
      <c r="D56" s="1" t="s">
        <v>264</v>
      </c>
      <c r="E56" s="10" t="s">
        <v>265</v>
      </c>
      <c r="F56" s="45">
        <v>48</v>
      </c>
      <c r="G56" s="20">
        <v>2.5</v>
      </c>
      <c r="H56" s="17">
        <v>32</v>
      </c>
      <c r="I56" s="20">
        <v>16</v>
      </c>
      <c r="J56" s="45"/>
      <c r="K56" s="45"/>
      <c r="L56" s="45"/>
      <c r="M56" s="45"/>
      <c r="N56" s="45">
        <v>3</v>
      </c>
      <c r="O56" s="45"/>
      <c r="P56" s="45"/>
      <c r="Q56" s="45"/>
      <c r="R56" s="98"/>
    </row>
    <row r="57" spans="1:18" ht="15" customHeight="1">
      <c r="A57" s="138"/>
      <c r="B57" s="133"/>
      <c r="C57" s="116" t="s">
        <v>266</v>
      </c>
      <c r="D57" s="96"/>
      <c r="E57" s="127"/>
      <c r="F57" s="45">
        <f t="shared" ref="F57:Q57" si="7">SUM(F54:F56)</f>
        <v>160</v>
      </c>
      <c r="G57" s="45">
        <f t="shared" si="7"/>
        <v>8</v>
      </c>
      <c r="H57" s="45">
        <f t="shared" si="7"/>
        <v>96</v>
      </c>
      <c r="I57" s="45">
        <f t="shared" si="7"/>
        <v>64</v>
      </c>
      <c r="J57" s="45">
        <f t="shared" si="7"/>
        <v>0</v>
      </c>
      <c r="K57" s="45">
        <f t="shared" si="7"/>
        <v>0</v>
      </c>
      <c r="L57" s="45">
        <f t="shared" si="7"/>
        <v>0</v>
      </c>
      <c r="M57" s="45">
        <f t="shared" si="7"/>
        <v>0</v>
      </c>
      <c r="N57" s="45">
        <f t="shared" si="7"/>
        <v>7</v>
      </c>
      <c r="O57" s="45">
        <f t="shared" si="7"/>
        <v>3</v>
      </c>
      <c r="P57" s="45">
        <f t="shared" si="7"/>
        <v>0</v>
      </c>
      <c r="Q57" s="45">
        <f t="shared" si="7"/>
        <v>0</v>
      </c>
      <c r="R57" s="48" t="s">
        <v>347</v>
      </c>
    </row>
    <row r="58" spans="1:18" ht="24">
      <c r="A58" s="138"/>
      <c r="B58" s="133"/>
      <c r="C58" s="21">
        <v>80140210</v>
      </c>
      <c r="D58" s="21" t="s">
        <v>171</v>
      </c>
      <c r="E58" s="19" t="s">
        <v>172</v>
      </c>
      <c r="F58" s="20">
        <v>48</v>
      </c>
      <c r="G58" s="20">
        <v>2.5</v>
      </c>
      <c r="H58" s="17">
        <v>32</v>
      </c>
      <c r="I58" s="20">
        <v>16</v>
      </c>
      <c r="J58" s="20"/>
      <c r="K58" s="20"/>
      <c r="L58" s="20"/>
      <c r="M58" s="20"/>
      <c r="N58" s="20">
        <v>3</v>
      </c>
      <c r="O58" s="20"/>
      <c r="P58" s="20"/>
      <c r="Q58" s="20"/>
      <c r="R58" s="98" t="s">
        <v>261</v>
      </c>
    </row>
    <row r="59" spans="1:18" ht="22.5" customHeight="1">
      <c r="A59" s="138"/>
      <c r="B59" s="133"/>
      <c r="C59" s="17" t="s">
        <v>173</v>
      </c>
      <c r="D59" s="21" t="s">
        <v>174</v>
      </c>
      <c r="E59" s="19" t="s">
        <v>175</v>
      </c>
      <c r="F59" s="20">
        <v>48</v>
      </c>
      <c r="G59" s="20">
        <v>2.5</v>
      </c>
      <c r="H59" s="17">
        <v>32</v>
      </c>
      <c r="I59" s="20">
        <v>16</v>
      </c>
      <c r="J59" s="20"/>
      <c r="K59" s="20"/>
      <c r="L59" s="20"/>
      <c r="M59" s="20"/>
      <c r="N59" s="66"/>
      <c r="O59" s="20">
        <v>3</v>
      </c>
      <c r="P59" s="20"/>
      <c r="Q59" s="20"/>
      <c r="R59" s="98"/>
    </row>
    <row r="60" spans="1:18" ht="24">
      <c r="A60" s="138"/>
      <c r="B60" s="133"/>
      <c r="C60" s="17" t="s">
        <v>176</v>
      </c>
      <c r="D60" s="21" t="s">
        <v>177</v>
      </c>
      <c r="E60" s="19" t="s">
        <v>178</v>
      </c>
      <c r="F60" s="20">
        <v>64</v>
      </c>
      <c r="G60" s="20">
        <v>3</v>
      </c>
      <c r="H60" s="17">
        <v>32</v>
      </c>
      <c r="I60" s="20">
        <v>32</v>
      </c>
      <c r="J60" s="20"/>
      <c r="K60" s="20"/>
      <c r="L60" s="20"/>
      <c r="M60" s="20"/>
      <c r="N60" s="20">
        <v>4</v>
      </c>
      <c r="O60" s="67"/>
      <c r="P60" s="20"/>
      <c r="Q60" s="20"/>
      <c r="R60" s="98"/>
    </row>
    <row r="61" spans="1:18" ht="15" customHeight="1">
      <c r="A61" s="138"/>
      <c r="B61" s="133"/>
      <c r="C61" s="116" t="s">
        <v>267</v>
      </c>
      <c r="D61" s="96"/>
      <c r="E61" s="127"/>
      <c r="F61" s="45">
        <f t="shared" ref="F61:Q61" si="8">SUM(F58:F60)</f>
        <v>160</v>
      </c>
      <c r="G61" s="45">
        <f t="shared" si="8"/>
        <v>8</v>
      </c>
      <c r="H61" s="45">
        <f t="shared" si="8"/>
        <v>96</v>
      </c>
      <c r="I61" s="45">
        <f t="shared" si="8"/>
        <v>64</v>
      </c>
      <c r="J61" s="45">
        <f t="shared" si="8"/>
        <v>0</v>
      </c>
      <c r="K61" s="45">
        <f t="shared" si="8"/>
        <v>0</v>
      </c>
      <c r="L61" s="45">
        <f t="shared" si="8"/>
        <v>0</v>
      </c>
      <c r="M61" s="45">
        <f t="shared" si="8"/>
        <v>0</v>
      </c>
      <c r="N61" s="45">
        <f t="shared" si="8"/>
        <v>7</v>
      </c>
      <c r="O61" s="45">
        <f t="shared" si="8"/>
        <v>3</v>
      </c>
      <c r="P61" s="45">
        <f t="shared" si="8"/>
        <v>0</v>
      </c>
      <c r="Q61" s="45">
        <f t="shared" si="8"/>
        <v>0</v>
      </c>
      <c r="R61" s="48" t="s">
        <v>347</v>
      </c>
    </row>
    <row r="62" spans="1:18" ht="15" customHeight="1">
      <c r="A62" s="138"/>
      <c r="B62" s="163" t="s">
        <v>343</v>
      </c>
      <c r="C62" s="49" t="s">
        <v>268</v>
      </c>
      <c r="D62" s="1" t="s">
        <v>269</v>
      </c>
      <c r="E62" s="10" t="s">
        <v>270</v>
      </c>
      <c r="F62" s="45">
        <v>48</v>
      </c>
      <c r="G62" s="20">
        <v>2.5</v>
      </c>
      <c r="H62" s="17">
        <v>32</v>
      </c>
      <c r="I62" s="20">
        <v>16</v>
      </c>
      <c r="J62" s="45"/>
      <c r="K62" s="45"/>
      <c r="L62" s="45"/>
      <c r="M62" s="45"/>
      <c r="N62" s="45">
        <v>3</v>
      </c>
      <c r="O62" s="45"/>
      <c r="P62" s="45"/>
      <c r="Q62" s="45"/>
      <c r="R62" s="48" t="s">
        <v>337</v>
      </c>
    </row>
    <row r="63" spans="1:18" ht="15" customHeight="1">
      <c r="A63" s="138"/>
      <c r="B63" s="164"/>
      <c r="C63" s="49" t="s">
        <v>271</v>
      </c>
      <c r="D63" s="1" t="s">
        <v>272</v>
      </c>
      <c r="E63" s="10" t="s">
        <v>273</v>
      </c>
      <c r="F63" s="45">
        <v>48</v>
      </c>
      <c r="G63" s="20">
        <v>2.5</v>
      </c>
      <c r="H63" s="17">
        <v>32</v>
      </c>
      <c r="I63" s="20">
        <v>16</v>
      </c>
      <c r="J63" s="45"/>
      <c r="K63" s="45"/>
      <c r="L63" s="45"/>
      <c r="M63" s="45"/>
      <c r="N63" s="45">
        <v>3</v>
      </c>
      <c r="O63" s="45"/>
      <c r="P63" s="45"/>
      <c r="Q63" s="45"/>
      <c r="R63" s="48" t="s">
        <v>337</v>
      </c>
    </row>
    <row r="64" spans="1:18" ht="15" customHeight="1">
      <c r="A64" s="138"/>
      <c r="B64" s="164"/>
      <c r="C64" s="49" t="s">
        <v>274</v>
      </c>
      <c r="D64" s="1" t="s">
        <v>275</v>
      </c>
      <c r="E64" s="10" t="s">
        <v>276</v>
      </c>
      <c r="F64" s="45">
        <v>48</v>
      </c>
      <c r="G64" s="20">
        <v>2.5</v>
      </c>
      <c r="H64" s="17">
        <v>32</v>
      </c>
      <c r="I64" s="20">
        <v>16</v>
      </c>
      <c r="J64" s="45"/>
      <c r="K64" s="45"/>
      <c r="L64" s="45"/>
      <c r="M64" s="45"/>
      <c r="N64" s="45"/>
      <c r="O64" s="45">
        <v>3</v>
      </c>
      <c r="P64" s="45"/>
      <c r="Q64" s="45"/>
      <c r="R64" s="48" t="s">
        <v>337</v>
      </c>
    </row>
    <row r="65" spans="1:18" ht="15" customHeight="1">
      <c r="A65" s="138"/>
      <c r="B65" s="164"/>
      <c r="C65" s="49" t="s">
        <v>277</v>
      </c>
      <c r="D65" s="1" t="s">
        <v>278</v>
      </c>
      <c r="E65" s="10" t="s">
        <v>279</v>
      </c>
      <c r="F65" s="20">
        <v>48</v>
      </c>
      <c r="G65" s="20">
        <v>3</v>
      </c>
      <c r="H65" s="17" t="s">
        <v>280</v>
      </c>
      <c r="I65" s="20">
        <v>0</v>
      </c>
      <c r="J65" s="45"/>
      <c r="K65" s="45"/>
      <c r="L65" s="45"/>
      <c r="M65" s="45"/>
      <c r="N65" s="45">
        <v>3</v>
      </c>
      <c r="O65" s="45"/>
      <c r="P65" s="45"/>
      <c r="Q65" s="45"/>
      <c r="R65" s="48" t="s">
        <v>337</v>
      </c>
    </row>
    <row r="66" spans="1:18" ht="15" customHeight="1">
      <c r="A66" s="138"/>
      <c r="B66" s="164"/>
      <c r="C66" s="49" t="s">
        <v>281</v>
      </c>
      <c r="D66" s="1" t="s">
        <v>282</v>
      </c>
      <c r="E66" s="10" t="s">
        <v>283</v>
      </c>
      <c r="F66" s="45">
        <v>48</v>
      </c>
      <c r="G66" s="20">
        <v>2.5</v>
      </c>
      <c r="H66" s="17">
        <v>32</v>
      </c>
      <c r="I66" s="20">
        <v>16</v>
      </c>
      <c r="J66" s="45"/>
      <c r="K66" s="45"/>
      <c r="L66" s="45"/>
      <c r="M66" s="45"/>
      <c r="N66" s="45"/>
      <c r="O66" s="45">
        <v>3</v>
      </c>
      <c r="P66" s="45"/>
      <c r="Q66" s="45"/>
      <c r="R66" s="48" t="s">
        <v>337</v>
      </c>
    </row>
    <row r="67" spans="1:18" ht="15" customHeight="1">
      <c r="A67" s="138"/>
      <c r="B67" s="164"/>
      <c r="C67" s="49" t="s">
        <v>284</v>
      </c>
      <c r="D67" s="1" t="s">
        <v>285</v>
      </c>
      <c r="E67" s="10" t="s">
        <v>286</v>
      </c>
      <c r="F67" s="45">
        <v>48</v>
      </c>
      <c r="G67" s="20">
        <v>2.5</v>
      </c>
      <c r="H67" s="17">
        <v>32</v>
      </c>
      <c r="I67" s="20">
        <v>16</v>
      </c>
      <c r="J67" s="45"/>
      <c r="K67" s="45"/>
      <c r="L67" s="45"/>
      <c r="M67" s="45">
        <v>3</v>
      </c>
      <c r="N67" s="45"/>
      <c r="O67" s="45"/>
      <c r="P67" s="45"/>
      <c r="Q67" s="45"/>
      <c r="R67" s="48" t="s">
        <v>337</v>
      </c>
    </row>
    <row r="68" spans="1:18" ht="15" customHeight="1">
      <c r="A68" s="138"/>
      <c r="B68" s="164"/>
      <c r="C68" s="49" t="s">
        <v>287</v>
      </c>
      <c r="D68" s="1" t="s">
        <v>288</v>
      </c>
      <c r="E68" s="10" t="s">
        <v>289</v>
      </c>
      <c r="F68" s="20">
        <v>64</v>
      </c>
      <c r="G68" s="20">
        <v>3</v>
      </c>
      <c r="H68" s="17">
        <v>32</v>
      </c>
      <c r="I68" s="20">
        <v>32</v>
      </c>
      <c r="J68" s="45"/>
      <c r="K68" s="45"/>
      <c r="L68" s="45"/>
      <c r="M68" s="45">
        <v>4</v>
      </c>
      <c r="N68" s="45"/>
      <c r="O68" s="45"/>
      <c r="P68" s="45"/>
      <c r="Q68" s="45"/>
      <c r="R68" s="48" t="s">
        <v>337</v>
      </c>
    </row>
    <row r="69" spans="1:18" ht="15" customHeight="1">
      <c r="A69" s="138"/>
      <c r="B69" s="164"/>
      <c r="C69" s="49" t="s">
        <v>290</v>
      </c>
      <c r="D69" s="1" t="s">
        <v>153</v>
      </c>
      <c r="E69" s="19" t="s">
        <v>154</v>
      </c>
      <c r="F69" s="20">
        <v>48</v>
      </c>
      <c r="G69" s="20">
        <v>2.5</v>
      </c>
      <c r="H69" s="17">
        <v>32</v>
      </c>
      <c r="I69" s="20">
        <v>16</v>
      </c>
      <c r="J69" s="20"/>
      <c r="K69" s="20"/>
      <c r="L69" s="20"/>
      <c r="M69" s="20"/>
      <c r="N69" s="20">
        <v>3</v>
      </c>
      <c r="O69" s="20"/>
      <c r="P69" s="20"/>
      <c r="Q69" s="20"/>
      <c r="R69" s="48" t="s">
        <v>337</v>
      </c>
    </row>
    <row r="70" spans="1:18" ht="15" customHeight="1">
      <c r="A70" s="138"/>
      <c r="B70" s="164"/>
      <c r="C70" s="49" t="s">
        <v>291</v>
      </c>
      <c r="D70" s="21" t="s">
        <v>151</v>
      </c>
      <c r="E70" s="19" t="s">
        <v>152</v>
      </c>
      <c r="F70" s="20">
        <v>48</v>
      </c>
      <c r="G70" s="20">
        <v>3</v>
      </c>
      <c r="H70" s="17">
        <v>48</v>
      </c>
      <c r="I70" s="20">
        <v>0</v>
      </c>
      <c r="J70" s="20"/>
      <c r="K70" s="20"/>
      <c r="L70" s="20">
        <v>3</v>
      </c>
      <c r="M70" s="20"/>
      <c r="N70" s="20"/>
      <c r="O70" s="20"/>
      <c r="P70" s="20"/>
      <c r="Q70" s="20"/>
      <c r="R70" s="48" t="s">
        <v>337</v>
      </c>
    </row>
    <row r="71" spans="1:18" ht="15" customHeight="1">
      <c r="A71" s="138"/>
      <c r="B71" s="164"/>
      <c r="C71" s="49" t="s">
        <v>292</v>
      </c>
      <c r="D71" s="1" t="s">
        <v>293</v>
      </c>
      <c r="E71" s="10" t="s">
        <v>294</v>
      </c>
      <c r="F71" s="20">
        <v>48</v>
      </c>
      <c r="G71" s="20">
        <v>2</v>
      </c>
      <c r="H71" s="17" t="s">
        <v>295</v>
      </c>
      <c r="I71" s="20">
        <v>32</v>
      </c>
      <c r="J71" s="45"/>
      <c r="K71" s="45"/>
      <c r="L71" s="45"/>
      <c r="M71" s="45"/>
      <c r="N71" s="45">
        <v>3</v>
      </c>
      <c r="O71" s="45"/>
      <c r="P71" s="45"/>
      <c r="Q71" s="45"/>
      <c r="R71" s="48" t="s">
        <v>337</v>
      </c>
    </row>
    <row r="72" spans="1:18" ht="15" customHeight="1">
      <c r="A72" s="138"/>
      <c r="B72" s="164"/>
      <c r="C72" s="49" t="s">
        <v>296</v>
      </c>
      <c r="D72" s="1" t="s">
        <v>297</v>
      </c>
      <c r="E72" s="10" t="s">
        <v>298</v>
      </c>
      <c r="F72" s="20"/>
      <c r="G72" s="20">
        <v>2</v>
      </c>
      <c r="H72" s="17" t="s">
        <v>295</v>
      </c>
      <c r="I72" s="20">
        <v>32</v>
      </c>
      <c r="J72" s="45"/>
      <c r="K72" s="45"/>
      <c r="L72" s="45"/>
      <c r="M72" s="45"/>
      <c r="N72" s="45">
        <v>3</v>
      </c>
      <c r="O72" s="45"/>
      <c r="P72" s="45"/>
      <c r="Q72" s="45"/>
      <c r="R72" s="48" t="s">
        <v>337</v>
      </c>
    </row>
    <row r="73" spans="1:18" ht="15" customHeight="1">
      <c r="A73" s="138"/>
      <c r="B73" s="164"/>
      <c r="C73" s="17" t="s">
        <v>189</v>
      </c>
      <c r="D73" s="1" t="s">
        <v>190</v>
      </c>
      <c r="E73" s="19" t="s">
        <v>191</v>
      </c>
      <c r="F73" s="20">
        <v>48</v>
      </c>
      <c r="G73" s="20">
        <v>3</v>
      </c>
      <c r="H73" s="27">
        <v>48</v>
      </c>
      <c r="I73" s="20">
        <v>0</v>
      </c>
      <c r="J73" s="20"/>
      <c r="K73" s="20"/>
      <c r="L73" s="20"/>
      <c r="M73" s="20"/>
      <c r="N73" s="20"/>
      <c r="O73" s="20">
        <v>3</v>
      </c>
      <c r="P73" s="20"/>
      <c r="Q73" s="20"/>
      <c r="R73" s="48" t="s">
        <v>337</v>
      </c>
    </row>
    <row r="74" spans="1:18" ht="15" customHeight="1">
      <c r="A74" s="138"/>
      <c r="B74" s="164"/>
      <c r="C74" s="17" t="s">
        <v>192</v>
      </c>
      <c r="D74" s="1" t="s">
        <v>193</v>
      </c>
      <c r="E74" s="19" t="s">
        <v>194</v>
      </c>
      <c r="F74" s="20">
        <v>48</v>
      </c>
      <c r="G74" s="20">
        <v>3</v>
      </c>
      <c r="H74" s="27">
        <v>48</v>
      </c>
      <c r="I74" s="20">
        <v>0</v>
      </c>
      <c r="J74" s="20"/>
      <c r="K74" s="20"/>
      <c r="L74" s="20"/>
      <c r="M74" s="20"/>
      <c r="N74" s="20"/>
      <c r="O74" s="20">
        <v>3</v>
      </c>
      <c r="P74" s="20"/>
      <c r="Q74" s="20"/>
      <c r="R74" s="48" t="s">
        <v>337</v>
      </c>
    </row>
    <row r="75" spans="1:18" ht="15" customHeight="1">
      <c r="A75" s="138"/>
      <c r="B75" s="164"/>
      <c r="C75" s="17" t="s">
        <v>299</v>
      </c>
      <c r="D75" s="1" t="s">
        <v>300</v>
      </c>
      <c r="E75" s="10"/>
      <c r="F75" s="45">
        <v>64</v>
      </c>
      <c r="G75" s="45">
        <v>3</v>
      </c>
      <c r="H75" s="17">
        <v>32</v>
      </c>
      <c r="I75" s="20">
        <v>32</v>
      </c>
      <c r="J75" s="45"/>
      <c r="K75" s="45"/>
      <c r="L75" s="45"/>
      <c r="M75" s="45"/>
      <c r="N75" s="45"/>
      <c r="O75" s="45"/>
      <c r="P75" s="45"/>
      <c r="Q75" s="45"/>
      <c r="R75" s="48" t="s">
        <v>337</v>
      </c>
    </row>
    <row r="76" spans="1:18" ht="15" customHeight="1">
      <c r="A76" s="138"/>
      <c r="B76" s="164"/>
      <c r="C76" s="17" t="s">
        <v>195</v>
      </c>
      <c r="D76" s="1" t="s">
        <v>196</v>
      </c>
      <c r="E76" s="19" t="s">
        <v>197</v>
      </c>
      <c r="F76" s="20">
        <v>64</v>
      </c>
      <c r="G76" s="20">
        <v>3</v>
      </c>
      <c r="H76" s="27">
        <v>32</v>
      </c>
      <c r="I76" s="20">
        <v>32</v>
      </c>
      <c r="J76" s="20"/>
      <c r="K76" s="20"/>
      <c r="L76" s="20"/>
      <c r="M76" s="20"/>
      <c r="N76" s="20">
        <v>4</v>
      </c>
      <c r="O76" s="20"/>
      <c r="P76" s="20"/>
      <c r="Q76" s="20"/>
      <c r="R76" s="48" t="s">
        <v>337</v>
      </c>
    </row>
    <row r="77" spans="1:18" ht="15" customHeight="1">
      <c r="A77" s="138"/>
      <c r="B77" s="164"/>
      <c r="C77" s="17" t="s">
        <v>198</v>
      </c>
      <c r="D77" s="1" t="s">
        <v>199</v>
      </c>
      <c r="E77" s="19" t="s">
        <v>200</v>
      </c>
      <c r="F77" s="20">
        <v>48</v>
      </c>
      <c r="G77" s="20">
        <v>3</v>
      </c>
      <c r="H77" s="17" t="s">
        <v>179</v>
      </c>
      <c r="I77" s="20">
        <v>0</v>
      </c>
      <c r="J77" s="20"/>
      <c r="K77" s="20"/>
      <c r="L77" s="20"/>
      <c r="M77" s="20"/>
      <c r="N77" s="20">
        <v>3</v>
      </c>
      <c r="O77" s="20"/>
      <c r="P77" s="20"/>
      <c r="Q77" s="20"/>
      <c r="R77" s="48" t="s">
        <v>337</v>
      </c>
    </row>
    <row r="78" spans="1:18" ht="15" customHeight="1">
      <c r="A78" s="138"/>
      <c r="B78" s="164"/>
      <c r="C78" s="17" t="s">
        <v>201</v>
      </c>
      <c r="D78" s="1" t="s">
        <v>202</v>
      </c>
      <c r="E78" s="19" t="s">
        <v>203</v>
      </c>
      <c r="F78" s="20">
        <v>64</v>
      </c>
      <c r="G78" s="20">
        <v>3</v>
      </c>
      <c r="H78" s="20">
        <v>32</v>
      </c>
      <c r="I78" s="20">
        <v>32</v>
      </c>
      <c r="J78" s="20"/>
      <c r="K78" s="20"/>
      <c r="L78" s="20"/>
      <c r="M78" s="20"/>
      <c r="N78" s="20"/>
      <c r="O78" s="20">
        <v>4</v>
      </c>
      <c r="P78" s="20"/>
      <c r="Q78" s="20"/>
      <c r="R78" s="48" t="s">
        <v>337</v>
      </c>
    </row>
    <row r="79" spans="1:18" ht="22.5">
      <c r="A79" s="138"/>
      <c r="B79" s="164"/>
      <c r="C79" s="17" t="s">
        <v>204</v>
      </c>
      <c r="D79" s="21" t="s">
        <v>205</v>
      </c>
      <c r="E79" s="19" t="s">
        <v>206</v>
      </c>
      <c r="F79" s="20">
        <v>48</v>
      </c>
      <c r="G79" s="20">
        <v>2.5</v>
      </c>
      <c r="H79" s="27">
        <v>32</v>
      </c>
      <c r="I79" s="20">
        <v>16</v>
      </c>
      <c r="J79" s="20"/>
      <c r="K79" s="20"/>
      <c r="L79" s="20"/>
      <c r="M79" s="20"/>
      <c r="N79" s="20"/>
      <c r="O79" s="20">
        <v>3</v>
      </c>
      <c r="P79" s="20"/>
      <c r="Q79" s="20"/>
      <c r="R79" s="48" t="s">
        <v>337</v>
      </c>
    </row>
    <row r="80" spans="1:18" ht="15" customHeight="1">
      <c r="A80" s="139"/>
      <c r="B80" s="165"/>
      <c r="C80" s="28" t="s">
        <v>207</v>
      </c>
      <c r="D80" s="29" t="s">
        <v>208</v>
      </c>
      <c r="E80" s="30" t="s">
        <v>209</v>
      </c>
      <c r="F80" s="31">
        <v>48</v>
      </c>
      <c r="G80" s="31">
        <v>3</v>
      </c>
      <c r="H80" s="31">
        <v>48</v>
      </c>
      <c r="I80" s="31">
        <v>0</v>
      </c>
      <c r="J80" s="31"/>
      <c r="K80" s="31"/>
      <c r="L80" s="31"/>
      <c r="M80" s="31"/>
      <c r="N80" s="31"/>
      <c r="O80" s="31">
        <v>3</v>
      </c>
      <c r="P80" s="20"/>
      <c r="Q80" s="20"/>
      <c r="R80" s="48" t="s">
        <v>337</v>
      </c>
    </row>
    <row r="81" spans="1:18" ht="24.75" customHeight="1">
      <c r="A81" s="138" t="s">
        <v>342</v>
      </c>
      <c r="B81" s="166" t="s">
        <v>344</v>
      </c>
      <c r="C81" s="87" t="s">
        <v>210</v>
      </c>
      <c r="D81" s="88" t="s">
        <v>211</v>
      </c>
      <c r="E81" s="89" t="s">
        <v>212</v>
      </c>
      <c r="F81" s="32">
        <v>48</v>
      </c>
      <c r="G81" s="32">
        <v>3</v>
      </c>
      <c r="H81" s="32">
        <v>48</v>
      </c>
      <c r="I81" s="32">
        <v>0</v>
      </c>
      <c r="J81" s="32"/>
      <c r="K81" s="32"/>
      <c r="L81" s="32"/>
      <c r="M81" s="32"/>
      <c r="N81" s="32"/>
      <c r="O81" s="32">
        <v>3</v>
      </c>
      <c r="P81" s="55"/>
      <c r="Q81" s="55"/>
      <c r="R81" s="48" t="s">
        <v>337</v>
      </c>
    </row>
    <row r="82" spans="1:18" ht="15" customHeight="1">
      <c r="A82" s="138"/>
      <c r="B82" s="166"/>
      <c r="C82" s="17" t="s">
        <v>213</v>
      </c>
      <c r="D82" s="1" t="s">
        <v>214</v>
      </c>
      <c r="E82" s="19" t="s">
        <v>215</v>
      </c>
      <c r="F82" s="20">
        <v>48</v>
      </c>
      <c r="G82" s="20">
        <v>3</v>
      </c>
      <c r="H82" s="20">
        <v>48</v>
      </c>
      <c r="I82" s="20">
        <v>0</v>
      </c>
      <c r="J82" s="20"/>
      <c r="K82" s="20"/>
      <c r="L82" s="20"/>
      <c r="M82" s="20"/>
      <c r="N82" s="20"/>
      <c r="O82" s="20">
        <v>3</v>
      </c>
      <c r="P82" s="20"/>
      <c r="Q82" s="20"/>
      <c r="R82" s="48" t="s">
        <v>337</v>
      </c>
    </row>
    <row r="83" spans="1:18" ht="24">
      <c r="A83" s="138"/>
      <c r="B83" s="166"/>
      <c r="C83" s="17" t="s">
        <v>216</v>
      </c>
      <c r="D83" s="1" t="s">
        <v>217</v>
      </c>
      <c r="E83" s="19" t="s">
        <v>218</v>
      </c>
      <c r="F83" s="20">
        <v>48</v>
      </c>
      <c r="G83" s="20">
        <v>3</v>
      </c>
      <c r="H83" s="20">
        <v>48</v>
      </c>
      <c r="I83" s="20">
        <v>0</v>
      </c>
      <c r="J83" s="20"/>
      <c r="K83" s="20"/>
      <c r="L83" s="20"/>
      <c r="M83" s="20"/>
      <c r="N83" s="20"/>
      <c r="O83" s="20">
        <v>3</v>
      </c>
      <c r="P83" s="20"/>
      <c r="Q83" s="20"/>
      <c r="R83" s="48" t="s">
        <v>337</v>
      </c>
    </row>
    <row r="84" spans="1:18" ht="15" customHeight="1">
      <c r="A84" s="138"/>
      <c r="B84" s="166"/>
      <c r="C84" s="17" t="s">
        <v>219</v>
      </c>
      <c r="D84" s="1" t="s">
        <v>220</v>
      </c>
      <c r="E84" s="19" t="s">
        <v>221</v>
      </c>
      <c r="F84" s="20">
        <v>64</v>
      </c>
      <c r="G84" s="20">
        <v>3</v>
      </c>
      <c r="H84" s="20">
        <v>32</v>
      </c>
      <c r="I84" s="20">
        <v>32</v>
      </c>
      <c r="J84" s="20"/>
      <c r="K84" s="20"/>
      <c r="L84" s="20"/>
      <c r="M84" s="20">
        <v>4</v>
      </c>
      <c r="N84" s="20"/>
      <c r="O84" s="66"/>
      <c r="P84" s="20"/>
      <c r="Q84" s="20"/>
      <c r="R84" s="48" t="s">
        <v>337</v>
      </c>
    </row>
    <row r="85" spans="1:18" ht="15" customHeight="1">
      <c r="A85" s="138"/>
      <c r="B85" s="166"/>
      <c r="C85" s="17" t="s">
        <v>222</v>
      </c>
      <c r="D85" s="1" t="s">
        <v>223</v>
      </c>
      <c r="E85" s="19" t="s">
        <v>224</v>
      </c>
      <c r="F85" s="20">
        <v>48</v>
      </c>
      <c r="G85" s="20">
        <v>2.5</v>
      </c>
      <c r="H85" s="17" t="s">
        <v>150</v>
      </c>
      <c r="I85" s="20">
        <v>16</v>
      </c>
      <c r="J85" s="20"/>
      <c r="K85" s="20"/>
      <c r="L85" s="20"/>
      <c r="M85" s="20"/>
      <c r="N85" s="20"/>
      <c r="O85" s="20">
        <v>3</v>
      </c>
      <c r="P85" s="20"/>
      <c r="Q85" s="20"/>
      <c r="R85" s="48" t="s">
        <v>337</v>
      </c>
    </row>
    <row r="86" spans="1:18" ht="15" customHeight="1" thickBot="1">
      <c r="A86" s="138"/>
      <c r="B86" s="166"/>
      <c r="C86" s="59" t="s">
        <v>225</v>
      </c>
      <c r="D86" s="60" t="s">
        <v>226</v>
      </c>
      <c r="E86" s="61" t="s">
        <v>227</v>
      </c>
      <c r="F86" s="62">
        <v>48</v>
      </c>
      <c r="G86" s="62">
        <v>3</v>
      </c>
      <c r="H86" s="59" t="s">
        <v>179</v>
      </c>
      <c r="I86" s="62">
        <v>0</v>
      </c>
      <c r="J86" s="62"/>
      <c r="K86" s="62"/>
      <c r="L86" s="62"/>
      <c r="M86" s="62"/>
      <c r="N86" s="62"/>
      <c r="O86" s="62">
        <v>3</v>
      </c>
      <c r="P86" s="62"/>
      <c r="Q86" s="62"/>
      <c r="R86" s="63" t="s">
        <v>337</v>
      </c>
    </row>
    <row r="87" spans="1:18" ht="15" customHeight="1">
      <c r="A87" s="138"/>
      <c r="B87" s="166"/>
      <c r="C87" s="56" t="s">
        <v>241</v>
      </c>
      <c r="D87" s="8" t="s">
        <v>242</v>
      </c>
      <c r="E87" s="57" t="s">
        <v>243</v>
      </c>
      <c r="F87" s="58">
        <v>48</v>
      </c>
      <c r="G87" s="58">
        <v>2.5</v>
      </c>
      <c r="H87" s="56" t="s">
        <v>150</v>
      </c>
      <c r="I87" s="58">
        <v>16</v>
      </c>
      <c r="J87" s="58"/>
      <c r="K87" s="58"/>
      <c r="L87" s="58"/>
      <c r="M87" s="58"/>
      <c r="N87" s="58">
        <v>3</v>
      </c>
      <c r="O87" s="77"/>
      <c r="P87" s="58"/>
      <c r="Q87" s="58"/>
      <c r="R87" s="53" t="s">
        <v>346</v>
      </c>
    </row>
    <row r="88" spans="1:18" ht="24">
      <c r="A88" s="138"/>
      <c r="B88" s="166"/>
      <c r="C88" s="17" t="s">
        <v>301</v>
      </c>
      <c r="D88" s="18" t="s">
        <v>302</v>
      </c>
      <c r="E88" s="19" t="s">
        <v>229</v>
      </c>
      <c r="F88" s="20" t="s">
        <v>116</v>
      </c>
      <c r="G88" s="20">
        <v>2</v>
      </c>
      <c r="H88" s="17">
        <v>0</v>
      </c>
      <c r="I88" s="20" t="s">
        <v>116</v>
      </c>
      <c r="J88" s="20"/>
      <c r="K88" s="20"/>
      <c r="L88" s="20"/>
      <c r="M88" s="20"/>
      <c r="N88" s="20"/>
      <c r="O88" s="20"/>
      <c r="P88" s="20" t="s">
        <v>118</v>
      </c>
      <c r="Q88" s="20"/>
      <c r="R88" s="48" t="s">
        <v>346</v>
      </c>
    </row>
    <row r="89" spans="1:18" ht="22.5">
      <c r="A89" s="138"/>
      <c r="B89" s="166"/>
      <c r="C89" s="17" t="s">
        <v>303</v>
      </c>
      <c r="D89" s="18" t="s">
        <v>304</v>
      </c>
      <c r="E89" s="19" t="s">
        <v>230</v>
      </c>
      <c r="F89" s="20" t="s">
        <v>116</v>
      </c>
      <c r="G89" s="20">
        <v>2</v>
      </c>
      <c r="H89" s="17">
        <v>0</v>
      </c>
      <c r="I89" s="20" t="s">
        <v>116</v>
      </c>
      <c r="J89" s="20"/>
      <c r="K89" s="20"/>
      <c r="L89" s="20"/>
      <c r="M89" s="20"/>
      <c r="N89" s="20"/>
      <c r="O89" s="20"/>
      <c r="P89" s="20" t="s">
        <v>118</v>
      </c>
      <c r="Q89" s="20"/>
      <c r="R89" s="48" t="s">
        <v>346</v>
      </c>
    </row>
    <row r="90" spans="1:18" ht="15.75">
      <c r="A90" s="138"/>
      <c r="B90" s="166"/>
      <c r="C90" s="17" t="s">
        <v>305</v>
      </c>
      <c r="D90" s="18" t="s">
        <v>233</v>
      </c>
      <c r="E90" s="19" t="s">
        <v>234</v>
      </c>
      <c r="F90" s="20" t="s">
        <v>116</v>
      </c>
      <c r="G90" s="20">
        <v>2</v>
      </c>
      <c r="H90" s="17">
        <v>0</v>
      </c>
      <c r="I90" s="20" t="s">
        <v>116</v>
      </c>
      <c r="J90" s="20"/>
      <c r="K90" s="20"/>
      <c r="L90" s="20"/>
      <c r="M90" s="20"/>
      <c r="N90" s="67"/>
      <c r="O90" s="20"/>
      <c r="P90" s="20" t="s">
        <v>118</v>
      </c>
      <c r="Q90" s="20"/>
      <c r="R90" s="48" t="s">
        <v>346</v>
      </c>
    </row>
    <row r="91" spans="1:18" ht="22.5" customHeight="1">
      <c r="A91" s="138"/>
      <c r="B91" s="166"/>
      <c r="C91" s="17" t="s">
        <v>306</v>
      </c>
      <c r="D91" s="18" t="s">
        <v>235</v>
      </c>
      <c r="E91" s="19" t="s">
        <v>236</v>
      </c>
      <c r="F91" s="20" t="s">
        <v>116</v>
      </c>
      <c r="G91" s="20">
        <v>2</v>
      </c>
      <c r="H91" s="17">
        <v>0</v>
      </c>
      <c r="I91" s="20" t="s">
        <v>116</v>
      </c>
      <c r="J91" s="20"/>
      <c r="K91" s="20"/>
      <c r="L91" s="20"/>
      <c r="M91" s="20"/>
      <c r="N91" s="20" t="s">
        <v>118</v>
      </c>
      <c r="O91" s="67"/>
      <c r="P91" s="20"/>
      <c r="Q91" s="20"/>
      <c r="R91" s="48" t="s">
        <v>346</v>
      </c>
    </row>
    <row r="92" spans="1:18" ht="24">
      <c r="A92" s="138"/>
      <c r="B92" s="166"/>
      <c r="C92" s="17" t="s">
        <v>307</v>
      </c>
      <c r="D92" s="18" t="s">
        <v>237</v>
      </c>
      <c r="E92" s="19" t="s">
        <v>238</v>
      </c>
      <c r="F92" s="20" t="s">
        <v>116</v>
      </c>
      <c r="G92" s="20">
        <v>2</v>
      </c>
      <c r="H92" s="17">
        <v>0</v>
      </c>
      <c r="I92" s="20" t="s">
        <v>116</v>
      </c>
      <c r="J92" s="20"/>
      <c r="K92" s="20"/>
      <c r="L92" s="20"/>
      <c r="M92" s="20"/>
      <c r="N92" s="20"/>
      <c r="O92" s="67"/>
      <c r="P92" s="20" t="s">
        <v>118</v>
      </c>
      <c r="Q92" s="20"/>
      <c r="R92" s="48" t="s">
        <v>346</v>
      </c>
    </row>
    <row r="93" spans="1:18" ht="22.5">
      <c r="A93" s="138"/>
      <c r="B93" s="167"/>
      <c r="C93" s="17" t="s">
        <v>308</v>
      </c>
      <c r="D93" s="18" t="s">
        <v>239</v>
      </c>
      <c r="E93" s="19" t="s">
        <v>240</v>
      </c>
      <c r="F93" s="20" t="s">
        <v>116</v>
      </c>
      <c r="G93" s="20">
        <v>2</v>
      </c>
      <c r="H93" s="17">
        <v>0</v>
      </c>
      <c r="I93" s="20" t="s">
        <v>116</v>
      </c>
      <c r="J93" s="20"/>
      <c r="K93" s="20"/>
      <c r="L93" s="20"/>
      <c r="M93" s="20"/>
      <c r="N93" s="20"/>
      <c r="O93" s="20" t="s">
        <v>118</v>
      </c>
      <c r="P93" s="67"/>
      <c r="Q93" s="20"/>
      <c r="R93" s="48" t="s">
        <v>346</v>
      </c>
    </row>
    <row r="94" spans="1:18" ht="15" customHeight="1" thickBot="1">
      <c r="A94" s="168"/>
      <c r="B94" s="131" t="s">
        <v>111</v>
      </c>
      <c r="C94" s="131"/>
      <c r="D94" s="131"/>
      <c r="E94" s="131"/>
      <c r="F94" s="14">
        <v>432</v>
      </c>
      <c r="G94" s="14">
        <v>27</v>
      </c>
      <c r="H94" s="33" t="s">
        <v>338</v>
      </c>
      <c r="I94" s="33" t="s">
        <v>347</v>
      </c>
      <c r="J94" s="33" t="s">
        <v>347</v>
      </c>
      <c r="K94" s="33" t="s">
        <v>347</v>
      </c>
      <c r="L94" s="33" t="s">
        <v>347</v>
      </c>
      <c r="M94" s="33" t="s">
        <v>338</v>
      </c>
      <c r="N94" s="33" t="s">
        <v>338</v>
      </c>
      <c r="O94" s="33" t="s">
        <v>338</v>
      </c>
      <c r="P94" s="33" t="s">
        <v>338</v>
      </c>
      <c r="Q94" s="33" t="s">
        <v>338</v>
      </c>
      <c r="R94" s="34" t="s">
        <v>338</v>
      </c>
    </row>
    <row r="95" spans="1:18" ht="15" customHeight="1" thickBot="1">
      <c r="A95" s="159" t="s">
        <v>112</v>
      </c>
      <c r="B95" s="160"/>
      <c r="C95" s="160"/>
      <c r="D95" s="160"/>
      <c r="E95" s="161"/>
      <c r="F95" s="16">
        <f>SUM(F53,F57,F94)</f>
        <v>720</v>
      </c>
      <c r="G95" s="16">
        <f>SUM(G53,G57,G94)</f>
        <v>41</v>
      </c>
      <c r="H95" s="16">
        <f t="shared" ref="H95:Q95" si="9">SUM(H53,H94)</f>
        <v>64</v>
      </c>
      <c r="I95" s="16">
        <f t="shared" si="9"/>
        <v>64</v>
      </c>
      <c r="J95" s="16">
        <f t="shared" si="9"/>
        <v>0</v>
      </c>
      <c r="K95" s="16">
        <f t="shared" si="9"/>
        <v>0</v>
      </c>
      <c r="L95" s="16">
        <f t="shared" si="9"/>
        <v>4</v>
      </c>
      <c r="M95" s="16">
        <f t="shared" si="9"/>
        <v>4</v>
      </c>
      <c r="N95" s="16">
        <f t="shared" si="9"/>
        <v>0</v>
      </c>
      <c r="O95" s="16">
        <f t="shared" si="9"/>
        <v>0</v>
      </c>
      <c r="P95" s="16">
        <f t="shared" si="9"/>
        <v>0</v>
      </c>
      <c r="Q95" s="16">
        <f t="shared" si="9"/>
        <v>0</v>
      </c>
      <c r="R95" s="35" t="s">
        <v>338</v>
      </c>
    </row>
    <row r="96" spans="1:18" ht="15" customHeight="1">
      <c r="A96" s="144" t="s">
        <v>113</v>
      </c>
      <c r="B96" s="90" t="s">
        <v>354</v>
      </c>
      <c r="C96" s="7" t="s">
        <v>309</v>
      </c>
      <c r="D96" s="8" t="s">
        <v>114</v>
      </c>
      <c r="E96" s="36" t="s">
        <v>115</v>
      </c>
      <c r="F96" s="46" t="s">
        <v>116</v>
      </c>
      <c r="G96" s="46">
        <v>2</v>
      </c>
      <c r="H96" s="7" t="s">
        <v>117</v>
      </c>
      <c r="I96" s="46" t="s">
        <v>116</v>
      </c>
      <c r="J96" s="37" t="s">
        <v>118</v>
      </c>
      <c r="K96" s="46"/>
      <c r="L96" s="46"/>
      <c r="M96" s="46"/>
      <c r="N96" s="46"/>
      <c r="O96" s="46"/>
      <c r="P96" s="46"/>
      <c r="Q96" s="46"/>
      <c r="R96" s="97" t="s">
        <v>337</v>
      </c>
    </row>
    <row r="97" spans="1:18" ht="22.5" customHeight="1">
      <c r="A97" s="145"/>
      <c r="B97" s="96"/>
      <c r="C97" s="44" t="s">
        <v>310</v>
      </c>
      <c r="D97" s="1" t="s">
        <v>119</v>
      </c>
      <c r="E97" s="10" t="s">
        <v>120</v>
      </c>
      <c r="F97" s="44" t="s">
        <v>121</v>
      </c>
      <c r="G97" s="45">
        <v>4</v>
      </c>
      <c r="H97" s="122" t="s">
        <v>122</v>
      </c>
      <c r="I97" s="122"/>
      <c r="J97" s="122"/>
      <c r="K97" s="122"/>
      <c r="L97" s="122"/>
      <c r="M97" s="122"/>
      <c r="N97" s="122"/>
      <c r="O97" s="122"/>
      <c r="P97" s="122"/>
      <c r="Q97" s="122"/>
      <c r="R97" s="98"/>
    </row>
    <row r="98" spans="1:18" ht="15" customHeight="1">
      <c r="A98" s="145"/>
      <c r="B98" s="96"/>
      <c r="C98" s="44" t="s">
        <v>349</v>
      </c>
      <c r="D98" s="1" t="s">
        <v>348</v>
      </c>
      <c r="E98" s="80" t="s">
        <v>350</v>
      </c>
      <c r="F98" s="44" t="s">
        <v>121</v>
      </c>
      <c r="G98" s="45">
        <v>4</v>
      </c>
      <c r="H98" s="47">
        <v>0</v>
      </c>
      <c r="I98" s="47" t="s">
        <v>338</v>
      </c>
      <c r="J98" s="140" t="s">
        <v>351</v>
      </c>
      <c r="K98" s="141"/>
      <c r="L98" s="141"/>
      <c r="M98" s="141"/>
      <c r="N98" s="141"/>
      <c r="O98" s="141"/>
      <c r="P98" s="141"/>
      <c r="Q98" s="142"/>
      <c r="R98" s="48"/>
    </row>
    <row r="99" spans="1:18" ht="15" customHeight="1">
      <c r="A99" s="145"/>
      <c r="B99" s="96"/>
      <c r="C99" s="44" t="s">
        <v>123</v>
      </c>
      <c r="D99" s="1" t="s">
        <v>124</v>
      </c>
      <c r="E99" s="10" t="s">
        <v>125</v>
      </c>
      <c r="F99" s="45">
        <v>32</v>
      </c>
      <c r="G99" s="45">
        <v>1</v>
      </c>
      <c r="H99" s="45">
        <v>0</v>
      </c>
      <c r="I99" s="45">
        <v>32</v>
      </c>
      <c r="J99" s="45"/>
      <c r="K99" s="45"/>
      <c r="L99" s="45">
        <v>2</v>
      </c>
      <c r="M99" s="45"/>
      <c r="N99" s="45"/>
      <c r="O99" s="45"/>
      <c r="P99" s="45"/>
      <c r="Q99" s="45"/>
      <c r="R99" s="48" t="s">
        <v>341</v>
      </c>
    </row>
    <row r="100" spans="1:18" ht="23.25">
      <c r="A100" s="145"/>
      <c r="B100" s="96"/>
      <c r="C100" s="17" t="s">
        <v>311</v>
      </c>
      <c r="D100" s="38" t="s">
        <v>312</v>
      </c>
      <c r="E100" s="19" t="s">
        <v>158</v>
      </c>
      <c r="F100" s="20" t="s">
        <v>116</v>
      </c>
      <c r="G100" s="20">
        <v>2</v>
      </c>
      <c r="H100" s="17">
        <v>0</v>
      </c>
      <c r="I100" s="20" t="s">
        <v>116</v>
      </c>
      <c r="J100" s="20"/>
      <c r="K100" s="20" t="s">
        <v>118</v>
      </c>
      <c r="L100" s="20"/>
      <c r="M100" s="20"/>
      <c r="N100" s="20"/>
      <c r="O100" s="20"/>
      <c r="P100" s="20"/>
      <c r="Q100" s="20"/>
      <c r="R100" s="48" t="s">
        <v>337</v>
      </c>
    </row>
    <row r="101" spans="1:18" ht="24">
      <c r="A101" s="145"/>
      <c r="B101" s="96"/>
      <c r="C101" s="17" t="s">
        <v>313</v>
      </c>
      <c r="D101" s="18" t="s">
        <v>314</v>
      </c>
      <c r="E101" s="19" t="s">
        <v>159</v>
      </c>
      <c r="F101" s="20" t="s">
        <v>116</v>
      </c>
      <c r="G101" s="20">
        <v>2</v>
      </c>
      <c r="H101" s="17">
        <v>0</v>
      </c>
      <c r="I101" s="20" t="s">
        <v>116</v>
      </c>
      <c r="J101" s="20"/>
      <c r="K101" s="20"/>
      <c r="L101" s="20" t="s">
        <v>118</v>
      </c>
      <c r="M101" s="20"/>
      <c r="N101" s="20"/>
      <c r="O101" s="20"/>
      <c r="P101" s="20"/>
      <c r="Q101" s="20"/>
      <c r="R101" s="48" t="s">
        <v>337</v>
      </c>
    </row>
    <row r="102" spans="1:18" ht="22.5">
      <c r="A102" s="145"/>
      <c r="B102" s="96"/>
      <c r="C102" s="20">
        <v>80160052</v>
      </c>
      <c r="D102" s="18" t="s">
        <v>315</v>
      </c>
      <c r="E102" s="19" t="s">
        <v>180</v>
      </c>
      <c r="F102" s="20" t="s">
        <v>116</v>
      </c>
      <c r="G102" s="20">
        <v>2</v>
      </c>
      <c r="H102" s="17">
        <v>0</v>
      </c>
      <c r="I102" s="20" t="s">
        <v>116</v>
      </c>
      <c r="J102" s="20"/>
      <c r="K102" s="20"/>
      <c r="L102" s="20"/>
      <c r="M102" s="20" t="s">
        <v>118</v>
      </c>
      <c r="N102" s="20"/>
      <c r="O102" s="20"/>
      <c r="P102" s="20"/>
      <c r="Q102" s="20"/>
      <c r="R102" s="48" t="s">
        <v>337</v>
      </c>
    </row>
    <row r="103" spans="1:18" ht="22.5">
      <c r="A103" s="145"/>
      <c r="B103" s="96"/>
      <c r="C103" s="20">
        <v>80160072</v>
      </c>
      <c r="D103" s="18" t="s">
        <v>316</v>
      </c>
      <c r="E103" s="19" t="s">
        <v>181</v>
      </c>
      <c r="F103" s="20" t="s">
        <v>116</v>
      </c>
      <c r="G103" s="20">
        <v>2</v>
      </c>
      <c r="H103" s="17">
        <v>0</v>
      </c>
      <c r="I103" s="20" t="s">
        <v>116</v>
      </c>
      <c r="J103" s="20"/>
      <c r="K103" s="20"/>
      <c r="L103" s="20"/>
      <c r="M103" s="20"/>
      <c r="N103" s="20" t="s">
        <v>118</v>
      </c>
      <c r="O103" s="20"/>
      <c r="P103" s="20"/>
      <c r="Q103" s="20"/>
      <c r="R103" s="48" t="s">
        <v>337</v>
      </c>
    </row>
    <row r="104" spans="1:18" ht="23.25">
      <c r="A104" s="145"/>
      <c r="B104" s="96"/>
      <c r="C104" s="17" t="s">
        <v>317</v>
      </c>
      <c r="D104" s="38" t="s">
        <v>318</v>
      </c>
      <c r="E104" s="19" t="s">
        <v>231</v>
      </c>
      <c r="F104" s="20" t="s">
        <v>116</v>
      </c>
      <c r="G104" s="20">
        <v>2</v>
      </c>
      <c r="H104" s="17">
        <v>0</v>
      </c>
      <c r="I104" s="20" t="s">
        <v>116</v>
      </c>
      <c r="J104" s="20"/>
      <c r="K104" s="20"/>
      <c r="L104" s="20"/>
      <c r="M104" s="20"/>
      <c r="N104" s="20"/>
      <c r="O104" s="20" t="s">
        <v>118</v>
      </c>
      <c r="P104" s="20"/>
      <c r="Q104" s="20"/>
      <c r="R104" s="48" t="s">
        <v>337</v>
      </c>
    </row>
    <row r="105" spans="1:18" ht="22.5">
      <c r="A105" s="145"/>
      <c r="B105" s="96"/>
      <c r="C105" s="17" t="s">
        <v>319</v>
      </c>
      <c r="D105" s="18" t="s">
        <v>320</v>
      </c>
      <c r="E105" s="19" t="s">
        <v>228</v>
      </c>
      <c r="F105" s="20" t="s">
        <v>116</v>
      </c>
      <c r="G105" s="20">
        <v>2</v>
      </c>
      <c r="H105" s="17">
        <v>0</v>
      </c>
      <c r="I105" s="20" t="s">
        <v>116</v>
      </c>
      <c r="J105" s="20"/>
      <c r="K105" s="20"/>
      <c r="L105" s="20"/>
      <c r="M105" s="20"/>
      <c r="N105" s="67"/>
      <c r="O105" s="20"/>
      <c r="P105" s="20" t="s">
        <v>118</v>
      </c>
      <c r="Q105" s="20"/>
      <c r="R105" s="48" t="s">
        <v>337</v>
      </c>
    </row>
    <row r="106" spans="1:18" ht="22.5">
      <c r="A106" s="145"/>
      <c r="B106" s="96"/>
      <c r="C106" s="17" t="s">
        <v>321</v>
      </c>
      <c r="D106" s="18" t="s">
        <v>322</v>
      </c>
      <c r="E106" s="19" t="s">
        <v>232</v>
      </c>
      <c r="F106" s="20" t="s">
        <v>116</v>
      </c>
      <c r="G106" s="20">
        <v>2</v>
      </c>
      <c r="H106" s="17">
        <v>0</v>
      </c>
      <c r="I106" s="20" t="s">
        <v>116</v>
      </c>
      <c r="J106" s="20"/>
      <c r="K106" s="20"/>
      <c r="L106" s="20"/>
      <c r="M106" s="20"/>
      <c r="N106" s="20"/>
      <c r="O106" s="20"/>
      <c r="P106" s="20" t="s">
        <v>118</v>
      </c>
      <c r="Q106" s="20"/>
      <c r="R106" s="48" t="s">
        <v>337</v>
      </c>
    </row>
    <row r="107" spans="1:18" ht="15.75" customHeight="1">
      <c r="A107" s="145"/>
      <c r="B107" s="96"/>
      <c r="C107" s="20">
        <v>80140112</v>
      </c>
      <c r="D107" s="18" t="s">
        <v>182</v>
      </c>
      <c r="E107" s="19" t="s">
        <v>183</v>
      </c>
      <c r="F107" s="20" t="s">
        <v>116</v>
      </c>
      <c r="G107" s="20">
        <v>2</v>
      </c>
      <c r="H107" s="17">
        <v>0</v>
      </c>
      <c r="I107" s="20" t="s">
        <v>116</v>
      </c>
      <c r="J107" s="20"/>
      <c r="K107" s="20"/>
      <c r="L107" s="20"/>
      <c r="M107" s="66"/>
      <c r="N107" s="20"/>
      <c r="O107" s="20" t="s">
        <v>118</v>
      </c>
      <c r="P107" s="20"/>
      <c r="Q107" s="20"/>
      <c r="R107" s="48" t="s">
        <v>337</v>
      </c>
    </row>
    <row r="108" spans="1:18" ht="15.75" customHeight="1">
      <c r="A108" s="145"/>
      <c r="B108" s="96"/>
      <c r="C108" s="17" t="s">
        <v>184</v>
      </c>
      <c r="D108" s="21" t="s">
        <v>185</v>
      </c>
      <c r="E108" s="19" t="s">
        <v>186</v>
      </c>
      <c r="F108" s="20" t="s">
        <v>323</v>
      </c>
      <c r="G108" s="20">
        <v>4</v>
      </c>
      <c r="H108" s="17">
        <v>0</v>
      </c>
      <c r="I108" s="20" t="s">
        <v>323</v>
      </c>
      <c r="J108" s="20"/>
      <c r="K108" s="20"/>
      <c r="L108" s="20"/>
      <c r="M108" s="20"/>
      <c r="N108" s="20"/>
      <c r="O108" s="20"/>
      <c r="P108" s="20"/>
      <c r="Q108" s="20" t="s">
        <v>118</v>
      </c>
      <c r="R108" s="48" t="s">
        <v>337</v>
      </c>
    </row>
    <row r="109" spans="1:18" ht="15.75" customHeight="1" thickBot="1">
      <c r="A109" s="146"/>
      <c r="B109" s="131"/>
      <c r="C109" s="59" t="s">
        <v>187</v>
      </c>
      <c r="D109" s="74" t="s">
        <v>324</v>
      </c>
      <c r="E109" s="78" t="s">
        <v>188</v>
      </c>
      <c r="F109" s="62" t="s">
        <v>325</v>
      </c>
      <c r="G109" s="62">
        <v>14</v>
      </c>
      <c r="H109" s="59">
        <v>0</v>
      </c>
      <c r="I109" s="62" t="s">
        <v>325</v>
      </c>
      <c r="J109" s="62"/>
      <c r="K109" s="62"/>
      <c r="L109" s="62"/>
      <c r="M109" s="62"/>
      <c r="N109" s="62"/>
      <c r="O109" s="62"/>
      <c r="P109" s="62"/>
      <c r="Q109" s="62" t="s">
        <v>118</v>
      </c>
      <c r="R109" s="63" t="s">
        <v>337</v>
      </c>
    </row>
    <row r="110" spans="1:18" s="83" customFormat="1" ht="15.75" customHeight="1" thickBot="1">
      <c r="A110" s="159" t="s">
        <v>356</v>
      </c>
      <c r="B110" s="160"/>
      <c r="C110" s="160"/>
      <c r="D110" s="160"/>
      <c r="E110" s="161"/>
      <c r="F110" s="70">
        <f>SUM(F96:F109)</f>
        <v>32</v>
      </c>
      <c r="G110" s="70">
        <f>SUM(G96:G109)</f>
        <v>45</v>
      </c>
      <c r="H110" s="70">
        <f>SUM(H96:H109)</f>
        <v>0</v>
      </c>
      <c r="I110" s="70" t="s">
        <v>357</v>
      </c>
      <c r="J110" s="70">
        <f t="shared" ref="J110:Q110" si="10">SUM(J96:J109)</f>
        <v>0</v>
      </c>
      <c r="K110" s="70">
        <f t="shared" si="10"/>
        <v>0</v>
      </c>
      <c r="L110" s="70">
        <f t="shared" si="10"/>
        <v>2</v>
      </c>
      <c r="M110" s="70">
        <f t="shared" si="10"/>
        <v>0</v>
      </c>
      <c r="N110" s="70">
        <f t="shared" si="10"/>
        <v>0</v>
      </c>
      <c r="O110" s="70">
        <f t="shared" si="10"/>
        <v>0</v>
      </c>
      <c r="P110" s="70">
        <f t="shared" si="10"/>
        <v>0</v>
      </c>
      <c r="Q110" s="70">
        <f t="shared" si="10"/>
        <v>0</v>
      </c>
      <c r="R110" s="71" t="s">
        <v>347</v>
      </c>
    </row>
    <row r="111" spans="1:18" s="83" customFormat="1" ht="15.75" customHeight="1">
      <c r="A111" s="152" t="s">
        <v>352</v>
      </c>
      <c r="B111" s="153"/>
      <c r="C111" s="153"/>
      <c r="D111" s="153"/>
      <c r="E111" s="154"/>
      <c r="F111" s="81" t="s">
        <v>338</v>
      </c>
      <c r="G111" s="81">
        <v>8</v>
      </c>
      <c r="H111" s="81" t="s">
        <v>338</v>
      </c>
      <c r="I111" s="81">
        <f>SUM(I15:I16,I50,I53,I57)</f>
        <v>254</v>
      </c>
      <c r="J111" s="81"/>
      <c r="K111" s="81"/>
      <c r="L111" s="81"/>
      <c r="M111" s="81"/>
      <c r="N111" s="81"/>
      <c r="O111" s="81"/>
      <c r="P111" s="81"/>
      <c r="Q111" s="81"/>
      <c r="R111" s="82"/>
    </row>
    <row r="112" spans="1:18" s="83" customFormat="1" ht="15.75" customHeight="1">
      <c r="A112" s="149" t="s">
        <v>353</v>
      </c>
      <c r="B112" s="150"/>
      <c r="C112" s="150"/>
      <c r="D112" s="150"/>
      <c r="E112" s="151"/>
      <c r="F112" s="12" t="s">
        <v>355</v>
      </c>
      <c r="G112" s="12">
        <v>23.5</v>
      </c>
      <c r="H112" s="12" t="s">
        <v>338</v>
      </c>
      <c r="I112" s="12">
        <f>SUM(I62:I93)</f>
        <v>368</v>
      </c>
      <c r="J112" s="12"/>
      <c r="K112" s="12"/>
      <c r="L112" s="12"/>
      <c r="M112" s="12"/>
      <c r="N112" s="12"/>
      <c r="O112" s="12"/>
      <c r="P112" s="12"/>
      <c r="Q112" s="12"/>
      <c r="R112" s="79"/>
    </row>
    <row r="113" spans="1:18" ht="15.75" customHeight="1">
      <c r="A113" s="156" t="s">
        <v>126</v>
      </c>
      <c r="B113" s="125"/>
      <c r="C113" s="125"/>
      <c r="D113" s="125"/>
      <c r="E113" s="125"/>
      <c r="F113" s="12">
        <f t="shared" ref="F113:Q113" si="11">SUM(F40,F50,F95,F110)</f>
        <v>2002</v>
      </c>
      <c r="G113" s="12">
        <f t="shared" si="11"/>
        <v>164.5</v>
      </c>
      <c r="H113" s="12">
        <f t="shared" si="11"/>
        <v>1028</v>
      </c>
      <c r="I113" s="12">
        <f t="shared" si="11"/>
        <v>350</v>
      </c>
      <c r="J113" s="12">
        <f t="shared" si="11"/>
        <v>25</v>
      </c>
      <c r="K113" s="12">
        <f t="shared" si="11"/>
        <v>22</v>
      </c>
      <c r="L113" s="12">
        <f t="shared" si="11"/>
        <v>21</v>
      </c>
      <c r="M113" s="12">
        <f t="shared" si="11"/>
        <v>14</v>
      </c>
      <c r="N113" s="12">
        <f t="shared" si="11"/>
        <v>0</v>
      </c>
      <c r="O113" s="12">
        <f t="shared" si="11"/>
        <v>1</v>
      </c>
      <c r="P113" s="12">
        <f t="shared" si="11"/>
        <v>0</v>
      </c>
      <c r="Q113" s="12">
        <f t="shared" si="11"/>
        <v>0</v>
      </c>
      <c r="R113" s="79" t="s">
        <v>338</v>
      </c>
    </row>
    <row r="114" spans="1:18" ht="15.75" customHeight="1" thickBot="1">
      <c r="A114" s="162" t="s">
        <v>127</v>
      </c>
      <c r="B114" s="118"/>
      <c r="C114" s="118"/>
      <c r="D114" s="118"/>
      <c r="E114" s="118"/>
      <c r="F114" s="118"/>
      <c r="G114" s="147">
        <f>SUM(G40,G50,G95,G110)</f>
        <v>164.5</v>
      </c>
      <c r="H114" s="147"/>
      <c r="I114" s="147"/>
      <c r="J114" s="147"/>
      <c r="K114" s="147"/>
      <c r="L114" s="147"/>
      <c r="M114" s="147"/>
      <c r="N114" s="147"/>
      <c r="O114" s="147"/>
      <c r="P114" s="147"/>
      <c r="Q114" s="147"/>
      <c r="R114" s="148"/>
    </row>
    <row r="115" spans="1:18" ht="15.75">
      <c r="A115" s="2"/>
      <c r="B115" s="2"/>
      <c r="C115" s="3"/>
      <c r="D115" s="4"/>
      <c r="E115" s="5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</row>
    <row r="116" spans="1:18" ht="22.5">
      <c r="A116" s="122" t="s">
        <v>326</v>
      </c>
      <c r="B116" s="122"/>
      <c r="C116" s="39" t="s">
        <v>1</v>
      </c>
      <c r="D116" s="47" t="s">
        <v>128</v>
      </c>
      <c r="E116" s="47" t="s">
        <v>129</v>
      </c>
      <c r="F116" s="47" t="s">
        <v>130</v>
      </c>
      <c r="G116" s="47" t="s">
        <v>131</v>
      </c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</row>
    <row r="117" spans="1:18" ht="15.75">
      <c r="A117" s="122" t="s">
        <v>327</v>
      </c>
      <c r="B117" s="122"/>
      <c r="C117" s="39" t="s">
        <v>17</v>
      </c>
      <c r="D117" s="47">
        <f>SUM(G7:G9)</f>
        <v>12</v>
      </c>
      <c r="E117" s="155">
        <f>SUM(D117:D119)/D128</f>
        <v>0.2735562310030395</v>
      </c>
      <c r="F117" s="157">
        <f>F20</f>
        <v>490</v>
      </c>
      <c r="G117" s="47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</row>
    <row r="118" spans="1:18" ht="15.75">
      <c r="A118" s="122"/>
      <c r="B118" s="122"/>
      <c r="C118" s="39" t="s">
        <v>28</v>
      </c>
      <c r="D118" s="47">
        <f>SUM(G10:G19)</f>
        <v>18</v>
      </c>
      <c r="E118" s="155"/>
      <c r="F118" s="158"/>
      <c r="G118" s="47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</row>
    <row r="119" spans="1:18" ht="15.75">
      <c r="A119" s="122"/>
      <c r="B119" s="122"/>
      <c r="C119" s="39" t="s">
        <v>58</v>
      </c>
      <c r="D119" s="47">
        <f>G39</f>
        <v>15</v>
      </c>
      <c r="E119" s="155"/>
      <c r="F119" s="47">
        <f>F39</f>
        <v>168</v>
      </c>
      <c r="G119" s="47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</row>
    <row r="120" spans="1:18" ht="15.75">
      <c r="A120" s="122" t="s">
        <v>328</v>
      </c>
      <c r="B120" s="122"/>
      <c r="C120" s="39" t="s">
        <v>17</v>
      </c>
      <c r="D120" s="47">
        <f>SUM(G41:G44)</f>
        <v>19</v>
      </c>
      <c r="E120" s="155">
        <f>SUM(D120:D121)/D128</f>
        <v>0.20364741641337386</v>
      </c>
      <c r="F120" s="157">
        <f>F50</f>
        <v>592</v>
      </c>
      <c r="G120" s="47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</row>
    <row r="121" spans="1:18" ht="15.75">
      <c r="A121" s="122"/>
      <c r="B121" s="122"/>
      <c r="C121" s="39" t="s">
        <v>28</v>
      </c>
      <c r="D121" s="47">
        <f>SUM(G45:G49)</f>
        <v>14.5</v>
      </c>
      <c r="E121" s="155"/>
      <c r="F121" s="158"/>
      <c r="G121" s="47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</row>
    <row r="122" spans="1:18" ht="15.75">
      <c r="A122" s="122" t="s">
        <v>329</v>
      </c>
      <c r="B122" s="122"/>
      <c r="C122" s="39" t="s">
        <v>17</v>
      </c>
      <c r="D122" s="47">
        <f>SUM(G53)</f>
        <v>6</v>
      </c>
      <c r="E122" s="155">
        <f>SUM(D122:D123)/D128</f>
        <v>0.24924012158054712</v>
      </c>
      <c r="F122" s="47">
        <f>F53</f>
        <v>128</v>
      </c>
      <c r="G122" s="47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</row>
    <row r="123" spans="1:18" ht="15.75">
      <c r="A123" s="122"/>
      <c r="B123" s="122"/>
      <c r="C123" s="39" t="s">
        <v>132</v>
      </c>
      <c r="D123" s="47">
        <f>SUM(G57,G94)</f>
        <v>35</v>
      </c>
      <c r="E123" s="155"/>
      <c r="F123" s="47">
        <f>SUM(F57,F94)</f>
        <v>592</v>
      </c>
      <c r="G123" s="47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</row>
    <row r="124" spans="1:18" ht="24.75" customHeight="1">
      <c r="A124" s="122" t="s">
        <v>330</v>
      </c>
      <c r="B124" s="122"/>
      <c r="C124" s="39" t="s">
        <v>28</v>
      </c>
      <c r="D124" s="47">
        <f>G110</f>
        <v>45</v>
      </c>
      <c r="E124" s="52">
        <f>D124/D128</f>
        <v>0.2735562310030395</v>
      </c>
      <c r="F124" s="47">
        <f>F110</f>
        <v>32</v>
      </c>
      <c r="G124" s="47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</row>
    <row r="125" spans="1:18" ht="15.75">
      <c r="A125" s="140" t="s">
        <v>331</v>
      </c>
      <c r="B125" s="141"/>
      <c r="C125" s="142"/>
      <c r="D125" s="47">
        <f>SUM(D117,D120,D122)</f>
        <v>37</v>
      </c>
      <c r="E125" s="52">
        <f>D125/D128</f>
        <v>0.22492401215805471</v>
      </c>
      <c r="F125" s="122" t="s">
        <v>133</v>
      </c>
      <c r="G125" s="122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</row>
    <row r="126" spans="1:18" ht="15.75">
      <c r="A126" s="140" t="s">
        <v>332</v>
      </c>
      <c r="B126" s="141"/>
      <c r="C126" s="142"/>
      <c r="D126" s="47">
        <f>SUM(D118,D121,D124)</f>
        <v>77.5</v>
      </c>
      <c r="E126" s="52">
        <f>D126/D128</f>
        <v>0.47112462006079026</v>
      </c>
      <c r="F126" s="122"/>
      <c r="G126" s="122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</row>
    <row r="127" spans="1:18" ht="15.75">
      <c r="A127" s="140" t="s">
        <v>333</v>
      </c>
      <c r="B127" s="141"/>
      <c r="C127" s="142"/>
      <c r="D127" s="47">
        <f>SUM(G39,G57,G94)</f>
        <v>50</v>
      </c>
      <c r="E127" s="52">
        <f>D127/D128</f>
        <v>0.303951367781155</v>
      </c>
      <c r="F127" s="122"/>
      <c r="G127" s="122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</row>
    <row r="128" spans="1:18" ht="15.75">
      <c r="A128" s="140" t="s">
        <v>334</v>
      </c>
      <c r="B128" s="141"/>
      <c r="C128" s="142"/>
      <c r="D128" s="47">
        <f>SUM(D125:D127)</f>
        <v>164.5</v>
      </c>
      <c r="E128" s="40">
        <f>SUM(E125:E127)</f>
        <v>1</v>
      </c>
      <c r="F128" s="47">
        <f>SUM(F117:F124)</f>
        <v>2002</v>
      </c>
      <c r="G128" s="47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</row>
  </sheetData>
  <mergeCells count="79">
    <mergeCell ref="E120:E121"/>
    <mergeCell ref="R51:R52"/>
    <mergeCell ref="R54:R56"/>
    <mergeCell ref="R58:R60"/>
    <mergeCell ref="B96:B109"/>
    <mergeCell ref="B62:B80"/>
    <mergeCell ref="B81:B93"/>
    <mergeCell ref="B94:E94"/>
    <mergeCell ref="A95:E95"/>
    <mergeCell ref="A81:A94"/>
    <mergeCell ref="R96:R97"/>
    <mergeCell ref="F125:G127"/>
    <mergeCell ref="A126:C126"/>
    <mergeCell ref="A127:C127"/>
    <mergeCell ref="A96:A109"/>
    <mergeCell ref="G114:R114"/>
    <mergeCell ref="A112:E112"/>
    <mergeCell ref="A111:E111"/>
    <mergeCell ref="J98:Q98"/>
    <mergeCell ref="H97:Q97"/>
    <mergeCell ref="E122:E123"/>
    <mergeCell ref="A113:E113"/>
    <mergeCell ref="F120:F121"/>
    <mergeCell ref="A110:E110"/>
    <mergeCell ref="A114:F114"/>
    <mergeCell ref="F117:F118"/>
    <mergeCell ref="E117:E119"/>
    <mergeCell ref="A128:C128"/>
    <mergeCell ref="A117:B119"/>
    <mergeCell ref="A120:B121"/>
    <mergeCell ref="A122:B123"/>
    <mergeCell ref="A116:B116"/>
    <mergeCell ref="A124:B124"/>
    <mergeCell ref="A125:C125"/>
    <mergeCell ref="B54:B61"/>
    <mergeCell ref="C57:E57"/>
    <mergeCell ref="C61:E61"/>
    <mergeCell ref="L5:M5"/>
    <mergeCell ref="R21:R30"/>
    <mergeCell ref="N5:O5"/>
    <mergeCell ref="A50:E50"/>
    <mergeCell ref="R18:R19"/>
    <mergeCell ref="P32:Q32"/>
    <mergeCell ref="K38:Q38"/>
    <mergeCell ref="A51:A80"/>
    <mergeCell ref="B51:B52"/>
    <mergeCell ref="B53:E53"/>
    <mergeCell ref="A41:A49"/>
    <mergeCell ref="B41:B44"/>
    <mergeCell ref="B20:E20"/>
    <mergeCell ref="C31:E31"/>
    <mergeCell ref="A40:E40"/>
    <mergeCell ref="B45:B49"/>
    <mergeCell ref="A7:A39"/>
    <mergeCell ref="B21:B38"/>
    <mergeCell ref="A2:K2"/>
    <mergeCell ref="A3:A6"/>
    <mergeCell ref="B3:B6"/>
    <mergeCell ref="C3:C6"/>
    <mergeCell ref="D3:D6"/>
    <mergeCell ref="H3:I4"/>
    <mergeCell ref="J3:Q4"/>
    <mergeCell ref="F3:F6"/>
    <mergeCell ref="H5:H6"/>
    <mergeCell ref="E3:E6"/>
    <mergeCell ref="G3:G6"/>
    <mergeCell ref="I5:I6"/>
    <mergeCell ref="J5:K5"/>
    <mergeCell ref="R41:R48"/>
    <mergeCell ref="R3:R6"/>
    <mergeCell ref="P5:Q5"/>
    <mergeCell ref="C33:E33"/>
    <mergeCell ref="B39:E39"/>
    <mergeCell ref="B10:B19"/>
    <mergeCell ref="J14:Q14"/>
    <mergeCell ref="J16:M16"/>
    <mergeCell ref="B7:B9"/>
    <mergeCell ref="C36:E36"/>
    <mergeCell ref="C38:E38"/>
  </mergeCells>
  <phoneticPr fontId="2" type="noConversion"/>
  <printOptions horizontalCentered="1"/>
  <pageMargins left="0.59055118110236227" right="0.59055118110236227" top="0.59055118110236227" bottom="0.59055118110236227" header="0.47244094488188981" footer="0.47244094488188981"/>
  <pageSetup paperSize="9" firstPageNumber="336" orientation="portrait" useFirstPageNumber="1" r:id="rId1"/>
  <headerFooter>
    <oddFooter>&amp;C&amp;9&amp;P</oddFooter>
  </headerFooter>
  <rowBreaks count="2" manualBreakCount="2">
    <brk id="40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D12"/>
  <sheetViews>
    <sheetView workbookViewId="0">
      <selection activeCell="A12" sqref="A12:D12"/>
    </sheetView>
  </sheetViews>
  <sheetFormatPr defaultRowHeight="13.5"/>
  <sheetData>
    <row r="1" spans="1:4" ht="14.25" thickBot="1">
      <c r="A1" s="84">
        <v>80</v>
      </c>
      <c r="B1" s="84">
        <v>5</v>
      </c>
      <c r="C1" s="84">
        <v>80</v>
      </c>
      <c r="D1" s="84">
        <v>0</v>
      </c>
    </row>
    <row r="2" spans="1:4" ht="14.25" thickBot="1">
      <c r="A2" s="84">
        <v>80</v>
      </c>
      <c r="B2" s="84">
        <v>5</v>
      </c>
      <c r="C2" s="84">
        <v>80</v>
      </c>
      <c r="D2" s="85"/>
    </row>
    <row r="3" spans="1:4" ht="14.25" thickBot="1">
      <c r="A3" s="84">
        <v>64</v>
      </c>
      <c r="B3" s="84">
        <v>4</v>
      </c>
      <c r="C3" s="84">
        <v>64</v>
      </c>
      <c r="D3" s="84">
        <v>0</v>
      </c>
    </row>
    <row r="4" spans="1:4" ht="14.25" thickBot="1">
      <c r="A4" s="84">
        <v>80</v>
      </c>
      <c r="B4" s="84">
        <v>5</v>
      </c>
      <c r="C4" s="84">
        <v>80</v>
      </c>
      <c r="D4" s="84">
        <v>0</v>
      </c>
    </row>
    <row r="5" spans="1:4" ht="14.25" thickBot="1">
      <c r="A5" s="84">
        <v>64</v>
      </c>
      <c r="B5" s="84">
        <v>3</v>
      </c>
      <c r="C5" s="84">
        <v>32</v>
      </c>
      <c r="D5" s="84">
        <v>32</v>
      </c>
    </row>
    <row r="6" spans="1:4" ht="14.25" thickBot="1">
      <c r="A6" s="86">
        <v>48</v>
      </c>
      <c r="B6" s="86">
        <v>2.5</v>
      </c>
      <c r="C6" s="86">
        <v>32</v>
      </c>
      <c r="D6" s="86">
        <v>16</v>
      </c>
    </row>
    <row r="7" spans="1:4" ht="14.25" thickBot="1">
      <c r="A7" s="84">
        <v>48</v>
      </c>
      <c r="B7" s="84">
        <v>3</v>
      </c>
      <c r="C7" s="84">
        <v>48</v>
      </c>
      <c r="D7" s="84">
        <v>0</v>
      </c>
    </row>
    <row r="8" spans="1:4" ht="14.25" thickBot="1">
      <c r="A8" s="84">
        <v>64</v>
      </c>
      <c r="B8" s="84">
        <v>3</v>
      </c>
      <c r="C8" s="84">
        <v>32</v>
      </c>
      <c r="D8" s="84">
        <v>32</v>
      </c>
    </row>
    <row r="9" spans="1:4" ht="14.25" thickBot="1">
      <c r="A9" s="84">
        <v>48</v>
      </c>
      <c r="B9" s="84">
        <v>2.5</v>
      </c>
      <c r="C9" s="84">
        <v>32</v>
      </c>
      <c r="D9" s="84">
        <v>16</v>
      </c>
    </row>
    <row r="10" spans="1:4" ht="14.25" thickBot="1">
      <c r="A10" s="84">
        <v>48</v>
      </c>
      <c r="B10" s="84">
        <v>2.5</v>
      </c>
      <c r="C10" s="84">
        <v>32</v>
      </c>
      <c r="D10" s="84">
        <v>16</v>
      </c>
    </row>
    <row r="11" spans="1:4" ht="14.25" thickBot="1">
      <c r="A11" s="84">
        <v>64</v>
      </c>
      <c r="B11" s="84">
        <v>3</v>
      </c>
      <c r="C11" s="84">
        <v>32</v>
      </c>
      <c r="D11" s="84">
        <v>32</v>
      </c>
    </row>
    <row r="12" spans="1:4">
      <c r="A12">
        <f>SUM(A1:A11)</f>
        <v>688</v>
      </c>
      <c r="B12">
        <f>SUM(B1:B11)</f>
        <v>38.5</v>
      </c>
      <c r="C12">
        <f>SUM(C1:C11)</f>
        <v>544</v>
      </c>
      <c r="D12">
        <f>SUM(D1:D11)</f>
        <v>144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5" sqref="A5:G17"/>
    </sheetView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蔡银宁</dc:creator>
  <cp:lastModifiedBy>zcy</cp:lastModifiedBy>
  <cp:lastPrinted>2016-11-02T00:59:32Z</cp:lastPrinted>
  <dcterms:created xsi:type="dcterms:W3CDTF">2016-05-04T07:52:56Z</dcterms:created>
  <dcterms:modified xsi:type="dcterms:W3CDTF">2016-11-02T00:59:35Z</dcterms:modified>
</cp:coreProperties>
</file>