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7400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Sheet1!$A$1:$R$134</definedName>
    <definedName name="_xlnm.Print_Titles" localSheetId="0">Sheet1!$2:$5</definedName>
  </definedNames>
  <calcPr calcId="114210" fullCalcOnLoad="1"/>
</workbook>
</file>

<file path=xl/calcChain.xml><?xml version="1.0" encoding="utf-8"?>
<calcChain xmlns="http://schemas.openxmlformats.org/spreadsheetml/2006/main">
  <c r="G144" i="1"/>
  <c r="F144"/>
  <c r="F143"/>
  <c r="F142"/>
  <c r="F140"/>
  <c r="F139"/>
  <c r="D141"/>
  <c r="D140"/>
  <c r="D138"/>
  <c r="D137"/>
  <c r="D145"/>
  <c r="D143"/>
  <c r="I132"/>
  <c r="G53"/>
  <c r="H53"/>
  <c r="I53"/>
  <c r="J53"/>
  <c r="K53"/>
  <c r="L53"/>
  <c r="M53"/>
  <c r="N53"/>
  <c r="O53"/>
  <c r="P53"/>
  <c r="Q53"/>
  <c r="F53"/>
  <c r="J43"/>
  <c r="H40"/>
  <c r="I40"/>
  <c r="J40"/>
  <c r="K40"/>
  <c r="L40"/>
  <c r="M40"/>
  <c r="N40"/>
  <c r="O40"/>
  <c r="P40"/>
  <c r="Q40"/>
  <c r="F40"/>
  <c r="G40"/>
  <c r="H37"/>
  <c r="H43"/>
  <c r="I37"/>
  <c r="I43"/>
  <c r="J37"/>
  <c r="K37"/>
  <c r="K43"/>
  <c r="L37"/>
  <c r="L43"/>
  <c r="M37"/>
  <c r="M43"/>
  <c r="N37"/>
  <c r="N43"/>
  <c r="O37"/>
  <c r="O43"/>
  <c r="P37"/>
  <c r="P43"/>
  <c r="Q37"/>
  <c r="Q43"/>
  <c r="F37"/>
  <c r="F43"/>
  <c r="G37"/>
  <c r="D146"/>
  <c r="D148"/>
  <c r="F113"/>
  <c r="G130"/>
  <c r="D144"/>
  <c r="F130"/>
  <c r="H59"/>
  <c r="I59"/>
  <c r="J59"/>
  <c r="K59"/>
  <c r="L59"/>
  <c r="M59"/>
  <c r="N59"/>
  <c r="O59"/>
  <c r="P59"/>
  <c r="Q59"/>
  <c r="F59"/>
  <c r="G59"/>
  <c r="D142"/>
  <c r="G43"/>
  <c r="D139"/>
  <c r="Q81"/>
  <c r="P81"/>
  <c r="O81"/>
  <c r="N81"/>
  <c r="M81"/>
  <c r="L81"/>
  <c r="K81"/>
  <c r="J81"/>
  <c r="I81"/>
  <c r="H81"/>
  <c r="G81"/>
  <c r="F81"/>
  <c r="Q70"/>
  <c r="P70"/>
  <c r="O70"/>
  <c r="N70"/>
  <c r="M70"/>
  <c r="L70"/>
  <c r="K70"/>
  <c r="J70"/>
  <c r="I70"/>
  <c r="I114"/>
  <c r="H70"/>
  <c r="H114"/>
  <c r="G70"/>
  <c r="G114"/>
  <c r="F70"/>
  <c r="F114"/>
  <c r="Q114"/>
  <c r="P114"/>
  <c r="O114"/>
  <c r="N114"/>
  <c r="M114"/>
  <c r="L114"/>
  <c r="K114"/>
  <c r="J114"/>
  <c r="I131"/>
  <c r="R44"/>
  <c r="Q23"/>
  <c r="Q44"/>
  <c r="P23"/>
  <c r="P44"/>
  <c r="O23"/>
  <c r="O44"/>
  <c r="N23"/>
  <c r="N44"/>
  <c r="M23"/>
  <c r="M44"/>
  <c r="L23"/>
  <c r="L44"/>
  <c r="K23"/>
  <c r="K44"/>
  <c r="J23"/>
  <c r="J44"/>
  <c r="I23"/>
  <c r="I44"/>
  <c r="H23"/>
  <c r="H44"/>
  <c r="G23"/>
  <c r="F23"/>
  <c r="F44"/>
  <c r="F137"/>
  <c r="F148"/>
  <c r="G44"/>
  <c r="G134"/>
  <c r="M133"/>
  <c r="H133"/>
  <c r="K133"/>
  <c r="O133"/>
  <c r="J133"/>
  <c r="I133"/>
  <c r="Q133"/>
  <c r="L133"/>
  <c r="P133"/>
  <c r="F133"/>
  <c r="N133"/>
  <c r="D147"/>
  <c r="E147"/>
  <c r="G133"/>
  <c r="E142"/>
  <c r="E144"/>
  <c r="E145"/>
  <c r="E137"/>
  <c r="E146"/>
  <c r="E140"/>
  <c r="E148"/>
</calcChain>
</file>

<file path=xl/sharedStrings.xml><?xml version="1.0" encoding="utf-8"?>
<sst xmlns="http://schemas.openxmlformats.org/spreadsheetml/2006/main" count="755" uniqueCount="547">
  <si>
    <t>课程类别</t>
  </si>
  <si>
    <t>课程性质</t>
  </si>
  <si>
    <t>课程代码</t>
  </si>
  <si>
    <r>
      <t>课程中文名称</t>
    </r>
    <r>
      <rPr>
        <b/>
        <sz val="9"/>
        <rFont val="Times New Roman"/>
        <family val="1"/>
      </rPr>
      <t xml:space="preserve"> </t>
    </r>
  </si>
  <si>
    <t>课程英文名称</t>
  </si>
  <si>
    <t>总学时</t>
  </si>
  <si>
    <t>总学分</t>
  </si>
  <si>
    <t>学时分配</t>
  </si>
  <si>
    <t>按学期分配周学时数</t>
  </si>
  <si>
    <t>授课单位</t>
  </si>
  <si>
    <t>理论</t>
  </si>
  <si>
    <t>实践</t>
  </si>
  <si>
    <t>一</t>
  </si>
  <si>
    <t>二</t>
  </si>
  <si>
    <t>三</t>
  </si>
  <si>
    <t>四</t>
  </si>
  <si>
    <t>核心必修</t>
  </si>
  <si>
    <t>90100000</t>
  </si>
  <si>
    <t>毛泽东思想和中国特色社会主义理论体系概论</t>
  </si>
  <si>
    <t>The Outline of MaoZedong Thought and the Theoretical System of Socialism with Chinese Characteristics</t>
  </si>
  <si>
    <t>社科</t>
  </si>
  <si>
    <t>07100010</t>
  </si>
  <si>
    <t>大学英语Ⅰ</t>
  </si>
  <si>
    <t>College English I</t>
  </si>
  <si>
    <t>外语</t>
  </si>
  <si>
    <t>07100020</t>
  </si>
  <si>
    <t>大学英语Ⅱ</t>
  </si>
  <si>
    <t>College English II</t>
  </si>
  <si>
    <t>一般必修</t>
  </si>
  <si>
    <t>90100010</t>
  </si>
  <si>
    <t>马克思主义基本原理</t>
  </si>
  <si>
    <t>The Fundamental Principles of Marxism</t>
  </si>
  <si>
    <t>90100020</t>
  </si>
  <si>
    <t>思想道德修养与法律基础</t>
  </si>
  <si>
    <t>Ideological and Moral Cultivation and Fundamentals of Law</t>
  </si>
  <si>
    <t>90100030</t>
  </si>
  <si>
    <t>中国近现代史纲要</t>
  </si>
  <si>
    <t>The Outline of Modern Chinese History</t>
  </si>
  <si>
    <t>09100000</t>
  </si>
  <si>
    <t>大学语文</t>
  </si>
  <si>
    <t>College Chinese</t>
  </si>
  <si>
    <t>Situation and Policies</t>
  </si>
  <si>
    <r>
      <t>每学期</t>
    </r>
    <r>
      <rPr>
        <sz val="9"/>
        <rFont val="Times New Roman"/>
        <family val="1"/>
      </rPr>
      <t>1</t>
    </r>
    <r>
      <rPr>
        <sz val="9"/>
        <rFont val="宋体"/>
        <charset val="134"/>
      </rPr>
      <t>次讲座</t>
    </r>
  </si>
  <si>
    <t>Mental Health Education of College Student</t>
  </si>
  <si>
    <t>Introduction to Specialty and Academic Planning</t>
  </si>
  <si>
    <t>Career Guidance</t>
  </si>
  <si>
    <t>70100000</t>
  </si>
  <si>
    <t>体育Ⅰ</t>
  </si>
  <si>
    <t>Physical Education I</t>
  </si>
  <si>
    <t>体育</t>
  </si>
  <si>
    <t>70100010</t>
  </si>
  <si>
    <t>体育Ⅱ</t>
  </si>
  <si>
    <t>Physical Education II</t>
  </si>
  <si>
    <t>通识必修课程小计</t>
  </si>
  <si>
    <t>通识选修</t>
  </si>
  <si>
    <t>07110060</t>
  </si>
  <si>
    <t>商务英语</t>
  </si>
  <si>
    <t>Business English</t>
  </si>
  <si>
    <t>07110070</t>
  </si>
  <si>
    <t>英语国家概况</t>
  </si>
  <si>
    <t>An Introduction to English-Speaking Countries</t>
  </si>
  <si>
    <t>07110090</t>
  </si>
  <si>
    <t>实用英语（读写译）</t>
  </si>
  <si>
    <t>Practical English</t>
  </si>
  <si>
    <t>07110080</t>
  </si>
  <si>
    <t>高阶英语（视听说）</t>
  </si>
  <si>
    <t>Advanced English</t>
  </si>
  <si>
    <t>07110140</t>
  </si>
  <si>
    <t>高阶英语（口语工坊）</t>
  </si>
  <si>
    <t>Oral English Workshop</t>
  </si>
  <si>
    <t>07110150</t>
  </si>
  <si>
    <t>实用英语（翻译工坊）</t>
  </si>
  <si>
    <t>Translation &amp; Interpretation Workshop</t>
  </si>
  <si>
    <t>07110160</t>
  </si>
  <si>
    <t>美国文化</t>
  </si>
  <si>
    <t>American Culture</t>
  </si>
  <si>
    <t>07110110</t>
  </si>
  <si>
    <t>电子商务</t>
  </si>
  <si>
    <t>English for Electronic Commerce</t>
  </si>
  <si>
    <t>07110100</t>
  </si>
  <si>
    <t>影视欣赏</t>
  </si>
  <si>
    <t>Appreciating English Movies</t>
  </si>
  <si>
    <t>07110130</t>
  </si>
  <si>
    <t>中国文化</t>
  </si>
  <si>
    <t>Chinese Culture</t>
  </si>
  <si>
    <t>大学英语提高类课程最低修读</t>
  </si>
  <si>
    <t>电信</t>
  </si>
  <si>
    <t>70100020</t>
  </si>
  <si>
    <t>体育Ⅲ</t>
  </si>
  <si>
    <t>Physical Education III</t>
  </si>
  <si>
    <t>70100030</t>
  </si>
  <si>
    <t>体育Ⅳ</t>
  </si>
  <si>
    <t>Physical Education IV</t>
  </si>
  <si>
    <t>体育模块选修最低学分</t>
  </si>
  <si>
    <t>全校性选修课（课程汇总见附件）</t>
  </si>
  <si>
    <t>(128)</t>
  </si>
  <si>
    <t>自选</t>
  </si>
  <si>
    <t>通识选修课程最低</t>
  </si>
  <si>
    <t>通识课程小计</t>
  </si>
  <si>
    <t>理</t>
  </si>
  <si>
    <t>80120040</t>
  </si>
  <si>
    <t>高等数学BⅠ</t>
  </si>
  <si>
    <r>
      <t>Economic Mathematics B</t>
    </r>
    <r>
      <rPr>
        <sz val="9"/>
        <rFont val="宋体"/>
        <charset val="134"/>
      </rPr>
      <t>Ⅰ</t>
    </r>
  </si>
  <si>
    <t>80120050</t>
  </si>
  <si>
    <t>高等数学BⅡ</t>
  </si>
  <si>
    <r>
      <t>Economic Mathematics B</t>
    </r>
    <r>
      <rPr>
        <sz val="9"/>
        <rFont val="宋体"/>
        <charset val="134"/>
      </rPr>
      <t>Ⅱ</t>
    </r>
  </si>
  <si>
    <t>80120060</t>
  </si>
  <si>
    <t>概率统计B</t>
  </si>
  <si>
    <t>Probability Statistics B</t>
  </si>
  <si>
    <t>Linear Algebra A</t>
  </si>
  <si>
    <t>80120500</t>
  </si>
  <si>
    <r>
      <t>线性代数</t>
    </r>
    <r>
      <rPr>
        <sz val="9"/>
        <rFont val="Times New Roman"/>
        <family val="1"/>
      </rPr>
      <t xml:space="preserve"> B</t>
    </r>
  </si>
  <si>
    <t>专业基础课程小计</t>
  </si>
  <si>
    <t>专业课程</t>
  </si>
  <si>
    <t>核心必修小计</t>
  </si>
  <si>
    <t>专业选修（任选）最低学分</t>
  </si>
  <si>
    <t>专业课程小计</t>
  </si>
  <si>
    <t>独立实践教学环节</t>
  </si>
  <si>
    <t>一般必修课</t>
  </si>
  <si>
    <t>Military Theory &amp; Training</t>
  </si>
  <si>
    <r>
      <t>2</t>
    </r>
    <r>
      <rPr>
        <sz val="9"/>
        <rFont val="宋体"/>
        <charset val="134"/>
      </rPr>
      <t>周</t>
    </r>
  </si>
  <si>
    <t>(36)</t>
  </si>
  <si>
    <t>√</t>
  </si>
  <si>
    <t>Innovative Society Practice</t>
  </si>
  <si>
    <r>
      <t>(4</t>
    </r>
    <r>
      <rPr>
        <sz val="9"/>
        <rFont val="宋体"/>
        <charset val="134"/>
      </rPr>
      <t>周</t>
    </r>
    <r>
      <rPr>
        <sz val="9"/>
        <rFont val="Times New Roman"/>
        <family val="1"/>
      </rPr>
      <t>)</t>
    </r>
  </si>
  <si>
    <r>
      <t>含思政课实践和社会实践各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学分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暑期进行</t>
    </r>
  </si>
  <si>
    <t>comprehensive quality</t>
  </si>
  <si>
    <t>课内总学时(不含集中实践)</t>
  </si>
  <si>
    <t>毕业最低学分总计</t>
  </si>
  <si>
    <t>学分数</t>
  </si>
  <si>
    <t>占总学分比例</t>
  </si>
  <si>
    <t>计划学时</t>
  </si>
  <si>
    <t>计划周数</t>
  </si>
  <si>
    <t>专业选修</t>
  </si>
  <si>
    <t>/</t>
  </si>
  <si>
    <t>基础会计</t>
  </si>
  <si>
    <t>08120470</t>
  </si>
  <si>
    <t>微观经济学</t>
  </si>
  <si>
    <t>Microeconomics</t>
  </si>
  <si>
    <t>管理学</t>
  </si>
  <si>
    <t xml:space="preserve">Management </t>
  </si>
  <si>
    <t>统计学</t>
  </si>
  <si>
    <t>Statistics</t>
  </si>
  <si>
    <t>经济法</t>
  </si>
  <si>
    <t xml:space="preserve">Economic law </t>
  </si>
  <si>
    <t>公司战略与风险管理</t>
  </si>
  <si>
    <t>Corporate strategy and risk management</t>
  </si>
  <si>
    <t>中级财务会计Ⅰ</t>
  </si>
  <si>
    <t>中级财务会计Ⅱ</t>
  </si>
  <si>
    <t>管理会计</t>
  </si>
  <si>
    <t>08140230</t>
  </si>
  <si>
    <t>财务管理</t>
  </si>
  <si>
    <t>审计</t>
  </si>
  <si>
    <t>Audit</t>
  </si>
  <si>
    <t>Cost accounting</t>
  </si>
  <si>
    <t>民商法</t>
    <phoneticPr fontId="7" type="noConversion"/>
  </si>
  <si>
    <t>08150020</t>
  </si>
  <si>
    <t>公共关系学</t>
  </si>
  <si>
    <t>Public relations</t>
  </si>
  <si>
    <t>宏观经济学</t>
    <phoneticPr fontId="7" type="noConversion"/>
  </si>
  <si>
    <t>Macroeconomics</t>
  </si>
  <si>
    <t>货币银行学</t>
    <phoneticPr fontId="7" type="noConversion"/>
  </si>
  <si>
    <t>Money and Banking</t>
  </si>
  <si>
    <t>市场营销</t>
    <phoneticPr fontId="7" type="noConversion"/>
  </si>
  <si>
    <t>Marketing</t>
  </si>
  <si>
    <t>国际贸易</t>
  </si>
  <si>
    <t>International Trade</t>
  </si>
  <si>
    <t>08150500</t>
  </si>
  <si>
    <t>08150990</t>
  </si>
  <si>
    <t>金融学</t>
  </si>
  <si>
    <t>Financial</t>
  </si>
  <si>
    <t>Management information system</t>
  </si>
  <si>
    <t>08120002</t>
  </si>
  <si>
    <t>学年论文Ⅰ</t>
  </si>
  <si>
    <t>Academic year thesis I</t>
  </si>
  <si>
    <t>税务综合实践</t>
    <phoneticPr fontId="7" type="noConversion"/>
  </si>
  <si>
    <t>Tax Accounting experiment</t>
  </si>
  <si>
    <t>会计实验</t>
    <phoneticPr fontId="7" type="noConversion"/>
  </si>
  <si>
    <t>企业资源计划</t>
    <phoneticPr fontId="7" type="noConversion"/>
  </si>
  <si>
    <t>ERP</t>
  </si>
  <si>
    <t>审计综合实践</t>
    <phoneticPr fontId="7" type="noConversion"/>
  </si>
  <si>
    <t>08120012</t>
  </si>
  <si>
    <t>学年论文Ⅱ</t>
  </si>
  <si>
    <t>Academic year thesis II</t>
  </si>
  <si>
    <t>毕业实习</t>
    <phoneticPr fontId="7" type="noConversion"/>
  </si>
  <si>
    <t>Graduation Field Work</t>
  </si>
  <si>
    <r>
      <t>毕业设计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charset val="134"/>
      </rPr>
      <t>论文</t>
    </r>
    <r>
      <rPr>
        <sz val="9"/>
        <color indexed="8"/>
        <rFont val="Times New Roman"/>
        <family val="1"/>
      </rPr>
      <t>)</t>
    </r>
  </si>
  <si>
    <t>Graduation Thesis</t>
  </si>
  <si>
    <t>Cost accounting experiment</t>
  </si>
  <si>
    <t>第17-18周</t>
  </si>
  <si>
    <t>08150470</t>
  </si>
  <si>
    <t>生产运作管理</t>
  </si>
  <si>
    <t>08150510</t>
  </si>
  <si>
    <t>投资经济学</t>
  </si>
  <si>
    <t>08150430</t>
  </si>
  <si>
    <t>International Accounting</t>
  </si>
  <si>
    <t>08150520</t>
  </si>
  <si>
    <t>Financial Analysis</t>
  </si>
  <si>
    <t>08150530</t>
  </si>
  <si>
    <t>兼并与收购</t>
    <phoneticPr fontId="7" type="noConversion"/>
  </si>
  <si>
    <t>Mergers and Acquisitions</t>
  </si>
  <si>
    <t>08150110</t>
  </si>
  <si>
    <t>国际金融</t>
    <phoneticPr fontId="7" type="noConversion"/>
  </si>
  <si>
    <t>The International Financial</t>
  </si>
  <si>
    <t xml:space="preserve">Accounting research methodology </t>
  </si>
  <si>
    <t>SPSS statistical software</t>
  </si>
  <si>
    <t xml:space="preserve">The financial accounting </t>
  </si>
  <si>
    <t>Human Resource Management</t>
  </si>
  <si>
    <t>资产评估</t>
    <phoneticPr fontId="7" type="noConversion"/>
  </si>
  <si>
    <t>Asset Evaluation</t>
  </si>
  <si>
    <t>税法</t>
    <phoneticPr fontId="2" type="noConversion"/>
  </si>
  <si>
    <t>08150970</t>
  </si>
  <si>
    <t>Operations Research</t>
  </si>
  <si>
    <t>History of Management Thought</t>
  </si>
  <si>
    <t xml:space="preserve">Financial Derivatives </t>
  </si>
  <si>
    <t>08151020</t>
  </si>
  <si>
    <t>Econometrics</t>
  </si>
  <si>
    <t>08150540</t>
  </si>
  <si>
    <t>跨国公司财务</t>
  </si>
  <si>
    <t>Multi-National Corporation Finance</t>
  </si>
  <si>
    <t>08150060</t>
  </si>
  <si>
    <t>08150550</t>
  </si>
  <si>
    <t>国际会计方向小计</t>
    <phoneticPr fontId="2" type="noConversion"/>
  </si>
  <si>
    <t>CPA方向小计</t>
    <phoneticPr fontId="2" type="noConversion"/>
  </si>
  <si>
    <t>企业中的会计师(双语)</t>
    <phoneticPr fontId="7" type="noConversion"/>
  </si>
  <si>
    <t>财务会计(双语)</t>
    <phoneticPr fontId="7" type="noConversion"/>
  </si>
  <si>
    <t>高级财务管理(双语)</t>
    <phoneticPr fontId="7" type="noConversion"/>
  </si>
  <si>
    <t>高级业绩管理(双语)</t>
    <phoneticPr fontId="7" type="noConversion"/>
  </si>
  <si>
    <t>高级审计与认证(双语)</t>
    <phoneticPr fontId="7" type="noConversion"/>
  </si>
  <si>
    <t>第四学期</t>
    <phoneticPr fontId="2" type="noConversion"/>
  </si>
  <si>
    <t>成本会计</t>
    <phoneticPr fontId="7" type="noConversion"/>
  </si>
  <si>
    <t>国际管理会计(双语）</t>
    <phoneticPr fontId="7" type="noConversion"/>
  </si>
  <si>
    <t>第五学期</t>
    <phoneticPr fontId="2" type="noConversion"/>
  </si>
  <si>
    <t>公司法与商法(双语)</t>
    <phoneticPr fontId="7" type="noConversion"/>
  </si>
  <si>
    <t>业绩管理(双语)</t>
    <phoneticPr fontId="7" type="noConversion"/>
  </si>
  <si>
    <t>国际税法（双语）</t>
    <phoneticPr fontId="2" type="noConversion"/>
  </si>
  <si>
    <t>财务报告（双语）</t>
    <phoneticPr fontId="7" type="noConversion"/>
  </si>
  <si>
    <t>第六学期</t>
    <phoneticPr fontId="2" type="noConversion"/>
  </si>
  <si>
    <t>国际审计（双语）</t>
    <phoneticPr fontId="2" type="noConversion"/>
  </si>
  <si>
    <t>公司治理（双语）</t>
    <phoneticPr fontId="2" type="noConversion"/>
  </si>
  <si>
    <t>国际财务管理（双语）</t>
    <phoneticPr fontId="2" type="noConversion"/>
  </si>
  <si>
    <t>第七学期</t>
    <phoneticPr fontId="2" type="noConversion"/>
  </si>
  <si>
    <t>公司报告（双语）</t>
    <phoneticPr fontId="2" type="noConversion"/>
  </si>
  <si>
    <t>商务分析（双语）</t>
    <phoneticPr fontId="2" type="noConversion"/>
  </si>
  <si>
    <t>第八学期</t>
    <phoneticPr fontId="2" type="noConversion"/>
  </si>
  <si>
    <t>第四学期</t>
    <phoneticPr fontId="2" type="noConversion"/>
  </si>
  <si>
    <t>税法</t>
    <phoneticPr fontId="2" type="noConversion"/>
  </si>
  <si>
    <t>高级财务会计I</t>
    <phoneticPr fontId="7" type="noConversion"/>
  </si>
  <si>
    <t>高级财务会计II</t>
    <phoneticPr fontId="7" type="noConversion"/>
  </si>
  <si>
    <r>
      <t>会计信息系统</t>
    </r>
    <r>
      <rPr>
        <sz val="9"/>
        <color indexed="10"/>
        <rFont val="Times New Roman"/>
        <family val="1"/>
      </rPr>
      <t/>
    </r>
    <phoneticPr fontId="7" type="noConversion"/>
  </si>
  <si>
    <t>行业会计</t>
    <phoneticPr fontId="7" type="noConversion"/>
  </si>
  <si>
    <t>企业管理成本控制（双语）</t>
    <phoneticPr fontId="7" type="noConversion"/>
  </si>
  <si>
    <r>
      <t>EXCEL</t>
    </r>
    <r>
      <rPr>
        <sz val="11"/>
        <color indexed="8"/>
        <rFont val="宋体"/>
        <charset val="134"/>
      </rPr>
      <t>在财务中的应用</t>
    </r>
  </si>
  <si>
    <r>
      <rPr>
        <sz val="11"/>
        <color indexed="8"/>
        <rFont val="宋体"/>
        <charset val="134"/>
      </rPr>
      <t>国际会计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charset val="134"/>
      </rPr>
      <t>双语</t>
    </r>
    <r>
      <rPr>
        <sz val="11"/>
        <color indexed="8"/>
        <rFont val="Times New Roman"/>
        <family val="1"/>
      </rPr>
      <t>)</t>
    </r>
    <phoneticPr fontId="7" type="noConversion"/>
  </si>
  <si>
    <t>财务分析</t>
    <phoneticPr fontId="7" type="noConversion"/>
  </si>
  <si>
    <t>中级财务会计实践</t>
    <phoneticPr fontId="2" type="noConversion"/>
  </si>
  <si>
    <t>管理学课程设计</t>
    <phoneticPr fontId="2" type="noConversion"/>
  </si>
  <si>
    <t>第三学期</t>
    <phoneticPr fontId="2" type="noConversion"/>
  </si>
  <si>
    <t>成本会计实践</t>
    <phoneticPr fontId="7" type="noConversion"/>
  </si>
  <si>
    <t>第一学期</t>
    <phoneticPr fontId="2" type="noConversion"/>
  </si>
  <si>
    <t>基础会计实践</t>
    <phoneticPr fontId="2" type="noConversion"/>
  </si>
  <si>
    <t>第二学期</t>
    <phoneticPr fontId="2" type="noConversion"/>
  </si>
  <si>
    <t>建议学分</t>
    <phoneticPr fontId="2" type="noConversion"/>
  </si>
  <si>
    <t>共24</t>
    <phoneticPr fontId="2" type="noConversion"/>
  </si>
  <si>
    <t>纳税筹划</t>
    <phoneticPr fontId="7" type="noConversion"/>
  </si>
  <si>
    <t>纳税筹划</t>
    <phoneticPr fontId="7" type="noConversion"/>
  </si>
  <si>
    <t>序号</t>
  </si>
  <si>
    <t xml:space="preserve">课程中文名称 </t>
  </si>
  <si>
    <t>理论学时</t>
  </si>
  <si>
    <t>实践学时</t>
  </si>
  <si>
    <t>Fundamental  Accounting</t>
  </si>
  <si>
    <t>经管</t>
  </si>
  <si>
    <t>Tax law</t>
  </si>
  <si>
    <t>Financial Accounting</t>
  </si>
  <si>
    <t>Financial management</t>
  </si>
  <si>
    <t>经管　</t>
  </si>
  <si>
    <t>08140260</t>
  </si>
  <si>
    <t>Management accounting</t>
  </si>
  <si>
    <t>Accounting information system</t>
  </si>
  <si>
    <t>Professional thesis</t>
  </si>
  <si>
    <t>01100032</t>
  </si>
  <si>
    <t>核心必修</t>
    <phoneticPr fontId="2" type="noConversion"/>
  </si>
  <si>
    <t>一般必修</t>
    <phoneticPr fontId="2" type="noConversion"/>
  </si>
  <si>
    <t>08100000</t>
    <phoneticPr fontId="2" type="noConversion"/>
  </si>
  <si>
    <t>专业导论与学业规划</t>
    <phoneticPr fontId="2" type="noConversion"/>
  </si>
  <si>
    <t>08100030</t>
    <phoneticPr fontId="2" type="noConversion"/>
  </si>
  <si>
    <t>心理健康教育</t>
    <phoneticPr fontId="2" type="noConversion"/>
  </si>
  <si>
    <t>08100040</t>
    <phoneticPr fontId="2" type="noConversion"/>
  </si>
  <si>
    <t>就业指导</t>
    <phoneticPr fontId="2" type="noConversion"/>
  </si>
  <si>
    <t>08100020</t>
    <phoneticPr fontId="2" type="noConversion"/>
  </si>
  <si>
    <t>形势与政策</t>
    <phoneticPr fontId="2" type="noConversion"/>
  </si>
  <si>
    <t>计算机基础B</t>
    <phoneticPr fontId="2" type="noConversion"/>
  </si>
  <si>
    <t>01100110</t>
    <phoneticPr fontId="7" type="noConversion"/>
  </si>
  <si>
    <r>
      <t>办公软件高级应用技术</t>
    </r>
    <r>
      <rPr>
        <sz val="9"/>
        <rFont val="Times New Roman"/>
        <family val="1"/>
      </rPr>
      <t>A</t>
    </r>
    <phoneticPr fontId="7" type="noConversion"/>
  </si>
  <si>
    <t>96100000</t>
    <phoneticPr fontId="7" type="noConversion"/>
  </si>
  <si>
    <t>文献检索与利用</t>
    <phoneticPr fontId="7" type="noConversion"/>
  </si>
  <si>
    <t>Document Retrieval and</t>
    <phoneticPr fontId="7" type="noConversion"/>
  </si>
  <si>
    <t>专业基础课程</t>
    <phoneticPr fontId="2" type="noConversion"/>
  </si>
  <si>
    <t>08120460</t>
    <phoneticPr fontId="7" type="noConversion"/>
  </si>
  <si>
    <t>基础会计</t>
    <phoneticPr fontId="2" type="noConversion"/>
  </si>
  <si>
    <t>Fundamental  Accounting</t>
    <phoneticPr fontId="2" type="noConversion"/>
  </si>
  <si>
    <t>08100070</t>
    <phoneticPr fontId="2" type="noConversion"/>
  </si>
  <si>
    <t>税法</t>
    <phoneticPr fontId="2" type="noConversion"/>
  </si>
  <si>
    <t>Tax law</t>
    <phoneticPr fontId="2" type="noConversion"/>
  </si>
  <si>
    <t>08100080</t>
    <phoneticPr fontId="2" type="noConversion"/>
  </si>
  <si>
    <t>财务管理</t>
    <phoneticPr fontId="2" type="noConversion"/>
  </si>
  <si>
    <t>Financial management</t>
    <phoneticPr fontId="7" type="noConversion"/>
  </si>
  <si>
    <t>一般必修</t>
    <phoneticPr fontId="2" type="noConversion"/>
  </si>
  <si>
    <t>微观经济学</t>
    <phoneticPr fontId="2" type="noConversion"/>
  </si>
  <si>
    <t>08120340</t>
    <phoneticPr fontId="2" type="noConversion"/>
  </si>
  <si>
    <t>经济法</t>
    <phoneticPr fontId="2" type="noConversion"/>
  </si>
  <si>
    <t>08120060</t>
    <phoneticPr fontId="2" type="noConversion"/>
  </si>
  <si>
    <t>管理学</t>
    <phoneticPr fontId="2" type="noConversion"/>
  </si>
  <si>
    <t>08120090</t>
    <phoneticPr fontId="7" type="noConversion"/>
  </si>
  <si>
    <t>宏观经济学</t>
    <phoneticPr fontId="7" type="noConversion"/>
  </si>
  <si>
    <t>08120110</t>
    <phoneticPr fontId="7" type="noConversion"/>
  </si>
  <si>
    <t>统计学</t>
    <phoneticPr fontId="2" type="noConversion"/>
  </si>
  <si>
    <t>08140190</t>
    <phoneticPr fontId="7" type="noConversion"/>
  </si>
  <si>
    <t>中级财务会计Ⅰ</t>
    <phoneticPr fontId="2" type="noConversion"/>
  </si>
  <si>
    <t>Intermediate Financial AccountingⅠ</t>
    <phoneticPr fontId="2" type="noConversion"/>
  </si>
  <si>
    <t>08140790</t>
    <phoneticPr fontId="7" type="noConversion"/>
  </si>
  <si>
    <t>Intermediate Financial AccountingⅡ</t>
    <phoneticPr fontId="2" type="noConversion"/>
  </si>
  <si>
    <t>2</t>
    <phoneticPr fontId="2" type="noConversion"/>
  </si>
  <si>
    <t>08140800</t>
    <phoneticPr fontId="7" type="noConversion"/>
  </si>
  <si>
    <t>成本会计</t>
    <phoneticPr fontId="7" type="noConversion"/>
  </si>
  <si>
    <t>08100090</t>
    <phoneticPr fontId="2" type="noConversion"/>
  </si>
  <si>
    <t>管理会计</t>
    <phoneticPr fontId="2" type="noConversion"/>
  </si>
  <si>
    <t>Management accounting</t>
    <phoneticPr fontId="2" type="noConversion"/>
  </si>
  <si>
    <t>08100100</t>
    <phoneticPr fontId="2" type="noConversion"/>
  </si>
  <si>
    <t>审计</t>
    <phoneticPr fontId="2" type="noConversion"/>
  </si>
  <si>
    <t>专业选修（CPA方向）</t>
    <phoneticPr fontId="2" type="noConversion"/>
  </si>
  <si>
    <t>08100110</t>
    <phoneticPr fontId="2" type="noConversion"/>
  </si>
  <si>
    <t>高级财务会计I</t>
    <phoneticPr fontId="7" type="noConversion"/>
  </si>
  <si>
    <t>Advanced Financial Accounting I</t>
    <phoneticPr fontId="7" type="noConversion"/>
  </si>
  <si>
    <t>08100120</t>
    <phoneticPr fontId="2" type="noConversion"/>
  </si>
  <si>
    <t>Cost Control for Corporration Management</t>
    <phoneticPr fontId="7" type="noConversion"/>
  </si>
  <si>
    <t>08100130</t>
    <phoneticPr fontId="2" type="noConversion"/>
  </si>
  <si>
    <r>
      <t>会计信息系统</t>
    </r>
    <r>
      <rPr>
        <sz val="9"/>
        <color indexed="10"/>
        <rFont val="Times New Roman"/>
        <family val="1"/>
      </rPr>
      <t/>
    </r>
    <phoneticPr fontId="7" type="noConversion"/>
  </si>
  <si>
    <t>Accounting Information System</t>
    <phoneticPr fontId="7" type="noConversion"/>
  </si>
  <si>
    <t>08100140</t>
    <phoneticPr fontId="2" type="noConversion"/>
  </si>
  <si>
    <t>金融企业会计</t>
    <phoneticPr fontId="7" type="noConversion"/>
  </si>
  <si>
    <t>投资经济学</t>
    <phoneticPr fontId="2" type="noConversion"/>
  </si>
  <si>
    <t>Investment Economics</t>
    <phoneticPr fontId="7" type="noConversion"/>
  </si>
  <si>
    <t>08100150</t>
    <phoneticPr fontId="2" type="noConversion"/>
  </si>
  <si>
    <t>高级管理会计</t>
    <phoneticPr fontId="7" type="noConversion"/>
  </si>
  <si>
    <t>Advanced Financial Accounting</t>
    <phoneticPr fontId="7" type="noConversion"/>
  </si>
  <si>
    <t>跨国公司财务</t>
    <phoneticPr fontId="2" type="noConversion"/>
  </si>
  <si>
    <t>The Application of EXCEL in the Financial.</t>
    <phoneticPr fontId="7" type="noConversion"/>
  </si>
  <si>
    <t>08100160</t>
    <phoneticPr fontId="2" type="noConversion"/>
  </si>
  <si>
    <r>
      <rPr>
        <sz val="9"/>
        <rFont val="宋体"/>
        <charset val="134"/>
      </rPr>
      <t>国际会计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双语</t>
    </r>
    <r>
      <rPr>
        <sz val="9"/>
        <rFont val="Times New Roman"/>
        <family val="1"/>
      </rPr>
      <t>)</t>
    </r>
    <phoneticPr fontId="7" type="noConversion"/>
  </si>
  <si>
    <t>财务分析</t>
    <phoneticPr fontId="7" type="noConversion"/>
  </si>
  <si>
    <t>专业选修（国际会计方向）</t>
    <phoneticPr fontId="2" type="noConversion"/>
  </si>
  <si>
    <t>08100170</t>
    <phoneticPr fontId="2" type="noConversion"/>
  </si>
  <si>
    <t>International  Management Accounting</t>
    <phoneticPr fontId="7" type="noConversion"/>
  </si>
  <si>
    <t>08100180</t>
    <phoneticPr fontId="2" type="noConversion"/>
  </si>
  <si>
    <t>Corporate and Business Law</t>
    <phoneticPr fontId="7" type="noConversion"/>
  </si>
  <si>
    <t>08100190</t>
    <phoneticPr fontId="2" type="noConversion"/>
  </si>
  <si>
    <t>业绩管理(双语)</t>
    <phoneticPr fontId="7" type="noConversion"/>
  </si>
  <si>
    <t>Performance Management</t>
    <phoneticPr fontId="7" type="noConversion"/>
  </si>
  <si>
    <t>08100200</t>
    <phoneticPr fontId="2" type="noConversion"/>
  </si>
  <si>
    <t>国际税法（双语）</t>
    <phoneticPr fontId="2" type="noConversion"/>
  </si>
  <si>
    <t>International Tax Law</t>
    <phoneticPr fontId="2" type="noConversion"/>
  </si>
  <si>
    <t>08100210</t>
    <phoneticPr fontId="2" type="noConversion"/>
  </si>
  <si>
    <t>财务报告（双语）</t>
    <phoneticPr fontId="7" type="noConversion"/>
  </si>
  <si>
    <t xml:space="preserve"> Financial report</t>
    <phoneticPr fontId="2" type="noConversion"/>
  </si>
  <si>
    <t>08100220</t>
    <phoneticPr fontId="2" type="noConversion"/>
  </si>
  <si>
    <t>国际审计（双语）</t>
    <phoneticPr fontId="2" type="noConversion"/>
  </si>
  <si>
    <t>International Auditing</t>
    <phoneticPr fontId="2" type="noConversion"/>
  </si>
  <si>
    <t>08100230</t>
    <phoneticPr fontId="2" type="noConversion"/>
  </si>
  <si>
    <t>公司治理（双语）</t>
    <phoneticPr fontId="2" type="noConversion"/>
  </si>
  <si>
    <t xml:space="preserve"> Corporate Governance</t>
    <phoneticPr fontId="2" type="noConversion"/>
  </si>
  <si>
    <t>08100240</t>
    <phoneticPr fontId="2" type="noConversion"/>
  </si>
  <si>
    <t>国际财务管理（双语）</t>
    <phoneticPr fontId="2" type="noConversion"/>
  </si>
  <si>
    <t xml:space="preserve"> International Financial Management</t>
    <phoneticPr fontId="2" type="noConversion"/>
  </si>
  <si>
    <t>08100250</t>
    <phoneticPr fontId="2" type="noConversion"/>
  </si>
  <si>
    <t>公司报告（双语）</t>
    <phoneticPr fontId="2" type="noConversion"/>
  </si>
  <si>
    <t>Corporate Reporting</t>
    <phoneticPr fontId="2" type="noConversion"/>
  </si>
  <si>
    <t>08100260</t>
    <phoneticPr fontId="2" type="noConversion"/>
  </si>
  <si>
    <t>商务分析（双语）</t>
    <phoneticPr fontId="2" type="noConversion"/>
  </si>
  <si>
    <t xml:space="preserve"> Business Analysis</t>
    <phoneticPr fontId="2" type="noConversion"/>
  </si>
  <si>
    <t>08151160</t>
    <phoneticPr fontId="7" type="noConversion"/>
  </si>
  <si>
    <t>民商法</t>
    <phoneticPr fontId="7" type="noConversion"/>
  </si>
  <si>
    <t>Civil and Commercial Law</t>
    <phoneticPr fontId="7" type="noConversion"/>
  </si>
  <si>
    <t>公共关系学</t>
    <phoneticPr fontId="2" type="noConversion"/>
  </si>
  <si>
    <t>08140290</t>
    <phoneticPr fontId="2" type="noConversion"/>
  </si>
  <si>
    <t>公司战略与风险管理</t>
    <phoneticPr fontId="2" type="noConversion"/>
  </si>
  <si>
    <t>08150030</t>
    <phoneticPr fontId="7" type="noConversion"/>
  </si>
  <si>
    <t>管理信息系统</t>
    <phoneticPr fontId="7" type="noConversion"/>
  </si>
  <si>
    <t>08100270</t>
    <phoneticPr fontId="2" type="noConversion"/>
  </si>
  <si>
    <t>Accountant in Business</t>
    <phoneticPr fontId="7" type="noConversion"/>
  </si>
  <si>
    <t>08100280</t>
    <phoneticPr fontId="2" type="noConversion"/>
  </si>
  <si>
    <t>财务会计(双语)</t>
    <phoneticPr fontId="7" type="noConversion"/>
  </si>
  <si>
    <t xml:space="preserve">Financial Accounting </t>
    <phoneticPr fontId="7" type="noConversion"/>
  </si>
  <si>
    <t>08150130</t>
    <phoneticPr fontId="7" type="noConversion"/>
  </si>
  <si>
    <t>货币银行学</t>
    <phoneticPr fontId="7" type="noConversion"/>
  </si>
  <si>
    <t>生产运作管理</t>
    <phoneticPr fontId="2" type="noConversion"/>
  </si>
  <si>
    <t>Production and Operation Management</t>
    <phoneticPr fontId="7" type="noConversion"/>
  </si>
  <si>
    <t>08150490</t>
    <phoneticPr fontId="7" type="noConversion"/>
  </si>
  <si>
    <t>证券投资实务</t>
    <phoneticPr fontId="7" type="noConversion"/>
  </si>
  <si>
    <t>Securities investment practice</t>
    <phoneticPr fontId="2" type="noConversion"/>
  </si>
  <si>
    <t>08120250</t>
    <phoneticPr fontId="7" type="noConversion"/>
  </si>
  <si>
    <t>市场营销</t>
    <phoneticPr fontId="7" type="noConversion"/>
  </si>
  <si>
    <t>08100290</t>
    <phoneticPr fontId="2" type="noConversion"/>
  </si>
  <si>
    <t>高级财务会计II</t>
    <phoneticPr fontId="7" type="noConversion"/>
  </si>
  <si>
    <t>Advanced Financial Accounting II</t>
    <phoneticPr fontId="7" type="noConversion"/>
  </si>
  <si>
    <t>国际贸易</t>
    <phoneticPr fontId="2" type="noConversion"/>
  </si>
  <si>
    <t>运筹学</t>
    <phoneticPr fontId="2" type="noConversion"/>
  </si>
  <si>
    <t>计量经济学</t>
    <phoneticPr fontId="7" type="noConversion"/>
  </si>
  <si>
    <t>组织行为学</t>
    <phoneticPr fontId="2" type="noConversion"/>
  </si>
  <si>
    <t>Organizational Behavior</t>
    <phoneticPr fontId="2" type="noConversion"/>
  </si>
  <si>
    <t>预算管理</t>
    <phoneticPr fontId="2" type="noConversion"/>
  </si>
  <si>
    <t>Budget Management</t>
    <phoneticPr fontId="2" type="noConversion"/>
  </si>
  <si>
    <t>08100300</t>
    <phoneticPr fontId="2" type="noConversion"/>
  </si>
  <si>
    <r>
      <t>SPSS</t>
    </r>
    <r>
      <rPr>
        <sz val="9"/>
        <rFont val="宋体"/>
        <charset val="134"/>
      </rPr>
      <t>统计软件应用</t>
    </r>
    <phoneticPr fontId="7" type="noConversion"/>
  </si>
  <si>
    <t>08100310</t>
    <phoneticPr fontId="2" type="noConversion"/>
  </si>
  <si>
    <t>会计研究方法论</t>
    <phoneticPr fontId="7" type="noConversion"/>
  </si>
  <si>
    <t>金融学</t>
    <phoneticPr fontId="2" type="noConversion"/>
  </si>
  <si>
    <t>08100320</t>
    <phoneticPr fontId="2" type="noConversion"/>
  </si>
  <si>
    <t>财务管理案例</t>
    <phoneticPr fontId="2" type="noConversion"/>
  </si>
  <si>
    <t>Financial Management Case</t>
    <phoneticPr fontId="2" type="noConversion"/>
  </si>
  <si>
    <t>2</t>
    <phoneticPr fontId="2" type="noConversion"/>
  </si>
  <si>
    <t>08100330</t>
    <phoneticPr fontId="2" type="noConversion"/>
  </si>
  <si>
    <t>行业会计</t>
    <phoneticPr fontId="7" type="noConversion"/>
  </si>
  <si>
    <t>Industry Accounting</t>
    <phoneticPr fontId="7" type="noConversion"/>
  </si>
  <si>
    <t>08150040</t>
    <phoneticPr fontId="7" type="noConversion"/>
  </si>
  <si>
    <t>人力资源管理</t>
    <phoneticPr fontId="7" type="noConversion"/>
  </si>
  <si>
    <t>08100340</t>
    <phoneticPr fontId="2" type="noConversion"/>
  </si>
  <si>
    <t>纳税筹划</t>
    <phoneticPr fontId="7" type="noConversion"/>
  </si>
  <si>
    <t>TaxPlanning</t>
    <phoneticPr fontId="2" type="noConversion"/>
  </si>
  <si>
    <t>08100350</t>
    <phoneticPr fontId="2" type="noConversion"/>
  </si>
  <si>
    <t>管理思想史</t>
    <phoneticPr fontId="7" type="noConversion"/>
  </si>
  <si>
    <t>08100360</t>
    <phoneticPr fontId="2" type="noConversion"/>
  </si>
  <si>
    <t>金融衍生工具</t>
    <phoneticPr fontId="7" type="noConversion"/>
  </si>
  <si>
    <t>32</t>
    <phoneticPr fontId="2" type="noConversion"/>
  </si>
  <si>
    <t>28</t>
    <phoneticPr fontId="2" type="noConversion"/>
  </si>
  <si>
    <t>4</t>
    <phoneticPr fontId="2" type="noConversion"/>
  </si>
  <si>
    <t>兼并与收购</t>
    <phoneticPr fontId="7" type="noConversion"/>
  </si>
  <si>
    <t>国际金融</t>
    <phoneticPr fontId="7" type="noConversion"/>
  </si>
  <si>
    <t>08151000</t>
    <phoneticPr fontId="7" type="noConversion"/>
  </si>
  <si>
    <t>资产评估</t>
    <phoneticPr fontId="7" type="noConversion"/>
  </si>
  <si>
    <t>08100370</t>
    <phoneticPr fontId="2" type="noConversion"/>
  </si>
  <si>
    <t>高级财务管理(双语)</t>
    <phoneticPr fontId="7" type="noConversion"/>
  </si>
  <si>
    <t>Advanced Financial Management</t>
    <phoneticPr fontId="7" type="noConversion"/>
  </si>
  <si>
    <t>08100380</t>
    <phoneticPr fontId="2" type="noConversion"/>
  </si>
  <si>
    <t>高级业绩管理(双语)</t>
    <phoneticPr fontId="7" type="noConversion"/>
  </si>
  <si>
    <t>Advanced Performance Managemen</t>
    <phoneticPr fontId="7" type="noConversion"/>
  </si>
  <si>
    <t>08100390</t>
    <phoneticPr fontId="2" type="noConversion"/>
  </si>
  <si>
    <t>高级审计与认证(双语)</t>
    <phoneticPr fontId="7" type="noConversion"/>
  </si>
  <si>
    <t>Advanced  Audit and Assurance</t>
    <phoneticPr fontId="7" type="noConversion"/>
  </si>
  <si>
    <t>08100002</t>
    <phoneticPr fontId="2" type="noConversion"/>
  </si>
  <si>
    <t>军事理论与训练</t>
    <phoneticPr fontId="2" type="noConversion"/>
  </si>
  <si>
    <t>08100012</t>
    <phoneticPr fontId="2" type="noConversion"/>
  </si>
  <si>
    <t>创新社会实践</t>
    <phoneticPr fontId="2" type="noConversion"/>
  </si>
  <si>
    <t>08100022</t>
    <phoneticPr fontId="2" type="noConversion"/>
  </si>
  <si>
    <t>综合素质</t>
    <phoneticPr fontId="2" type="noConversion"/>
  </si>
  <si>
    <t>08100032</t>
    <phoneticPr fontId="2" type="noConversion"/>
  </si>
  <si>
    <t>基础会计实践</t>
    <phoneticPr fontId="2" type="noConversion"/>
  </si>
  <si>
    <t>Fundamental  Accounting Practice</t>
    <phoneticPr fontId="2" type="noConversion"/>
  </si>
  <si>
    <r>
      <rPr>
        <sz val="9"/>
        <rFont val="宋体"/>
        <charset val="134"/>
      </rPr>
      <t>第</t>
    </r>
    <r>
      <rPr>
        <sz val="9"/>
        <rFont val="Times New Roman"/>
        <family val="1"/>
      </rPr>
      <t>1</t>
    </r>
    <r>
      <rPr>
        <sz val="9"/>
        <rFont val="宋体"/>
        <charset val="134"/>
      </rPr>
      <t>学期随堂进行</t>
    </r>
    <phoneticPr fontId="2" type="noConversion"/>
  </si>
  <si>
    <t>08100042</t>
    <phoneticPr fontId="2" type="noConversion"/>
  </si>
  <si>
    <t>中级财务会计实践</t>
    <phoneticPr fontId="2" type="noConversion"/>
  </si>
  <si>
    <t xml:space="preserve">Intermediate Financial Accounting Practice
</t>
    <phoneticPr fontId="2" type="noConversion"/>
  </si>
  <si>
    <r>
      <t>1</t>
    </r>
    <r>
      <rPr>
        <sz val="9"/>
        <rFont val="宋体"/>
        <charset val="134"/>
      </rPr>
      <t>周</t>
    </r>
    <phoneticPr fontId="2" type="noConversion"/>
  </si>
  <si>
    <r>
      <rPr>
        <sz val="9"/>
        <rFont val="宋体"/>
        <charset val="134"/>
      </rPr>
      <t>第</t>
    </r>
    <r>
      <rPr>
        <sz val="9"/>
        <rFont val="Times New Roman"/>
        <family val="1"/>
      </rPr>
      <t>17</t>
    </r>
    <r>
      <rPr>
        <sz val="9"/>
        <rFont val="宋体"/>
        <charset val="134"/>
      </rPr>
      <t>周</t>
    </r>
    <phoneticPr fontId="2" type="noConversion"/>
  </si>
  <si>
    <t>08100052</t>
    <phoneticPr fontId="2" type="noConversion"/>
  </si>
  <si>
    <t>管理学课程设计</t>
    <phoneticPr fontId="2" type="noConversion"/>
  </si>
  <si>
    <t xml:space="preserve">Course design of managemen
</t>
    <phoneticPr fontId="2" type="noConversion"/>
  </si>
  <si>
    <r>
      <rPr>
        <sz val="9"/>
        <rFont val="宋体"/>
        <charset val="134"/>
      </rPr>
      <t>第</t>
    </r>
    <r>
      <rPr>
        <sz val="9"/>
        <rFont val="Times New Roman"/>
        <family val="1"/>
      </rPr>
      <t>18</t>
    </r>
    <r>
      <rPr>
        <sz val="9"/>
        <rFont val="宋体"/>
        <charset val="134"/>
      </rPr>
      <t>周</t>
    </r>
    <phoneticPr fontId="2" type="noConversion"/>
  </si>
  <si>
    <t>学年论文Ⅰ</t>
    <phoneticPr fontId="2" type="noConversion"/>
  </si>
  <si>
    <r>
      <rPr>
        <sz val="9"/>
        <rFont val="宋体"/>
        <charset val="134"/>
      </rPr>
      <t>第</t>
    </r>
    <r>
      <rPr>
        <sz val="9"/>
        <rFont val="Times New Roman"/>
        <family val="1"/>
      </rPr>
      <t>17-18</t>
    </r>
    <r>
      <rPr>
        <sz val="9"/>
        <rFont val="宋体"/>
        <charset val="134"/>
      </rPr>
      <t>周</t>
    </r>
    <phoneticPr fontId="2" type="noConversion"/>
  </si>
  <si>
    <t>08120072</t>
    <phoneticPr fontId="7" type="noConversion"/>
  </si>
  <si>
    <t>成本会计实践</t>
    <phoneticPr fontId="7" type="noConversion"/>
  </si>
  <si>
    <r>
      <t>第</t>
    </r>
    <r>
      <rPr>
        <sz val="9"/>
        <rFont val="Times New Roman"/>
        <family val="1"/>
      </rPr>
      <t>3</t>
    </r>
    <r>
      <rPr>
        <sz val="9"/>
        <rFont val="宋体"/>
        <charset val="134"/>
      </rPr>
      <t>学期随堂进行</t>
    </r>
  </si>
  <si>
    <t>08100062</t>
    <phoneticPr fontId="2" type="noConversion"/>
  </si>
  <si>
    <t>会计实验</t>
    <phoneticPr fontId="7" type="noConversion"/>
  </si>
  <si>
    <t>Accounting experiment</t>
    <phoneticPr fontId="7" type="noConversion"/>
  </si>
  <si>
    <r>
      <t>2</t>
    </r>
    <r>
      <rPr>
        <sz val="9"/>
        <rFont val="宋体"/>
        <charset val="134"/>
      </rPr>
      <t>周</t>
    </r>
    <phoneticPr fontId="2" type="noConversion"/>
  </si>
  <si>
    <t>08120062</t>
    <phoneticPr fontId="7" type="noConversion"/>
  </si>
  <si>
    <t>税务综合实践</t>
    <phoneticPr fontId="7" type="noConversion"/>
  </si>
  <si>
    <t>16</t>
    <phoneticPr fontId="2" type="noConversion"/>
  </si>
  <si>
    <t>第4学期随堂进行</t>
    <phoneticPr fontId="7" type="noConversion"/>
  </si>
  <si>
    <t>08100072</t>
    <phoneticPr fontId="2" type="noConversion"/>
  </si>
  <si>
    <t>企业资源计划</t>
    <phoneticPr fontId="7" type="noConversion"/>
  </si>
  <si>
    <r>
      <t>2</t>
    </r>
    <r>
      <rPr>
        <sz val="9"/>
        <rFont val="宋体"/>
        <charset val="134"/>
      </rPr>
      <t>周</t>
    </r>
    <phoneticPr fontId="2" type="noConversion"/>
  </si>
  <si>
    <t>08120112</t>
    <phoneticPr fontId="7" type="noConversion"/>
  </si>
  <si>
    <t>审计综合实践</t>
    <phoneticPr fontId="7" type="noConversion"/>
  </si>
  <si>
    <t>Comprehensive audit practice</t>
    <phoneticPr fontId="2" type="noConversion"/>
  </si>
  <si>
    <t>第6学期随堂进行</t>
    <phoneticPr fontId="7" type="noConversion"/>
  </si>
  <si>
    <t>学年论文Ⅱ</t>
    <phoneticPr fontId="2" type="noConversion"/>
  </si>
  <si>
    <t>08100082</t>
    <phoneticPr fontId="2" type="noConversion"/>
  </si>
  <si>
    <t>毕业实习</t>
    <phoneticPr fontId="7" type="noConversion"/>
  </si>
  <si>
    <r>
      <t>6</t>
    </r>
    <r>
      <rPr>
        <sz val="9"/>
        <rFont val="宋体"/>
        <charset val="134"/>
      </rPr>
      <t>周</t>
    </r>
    <phoneticPr fontId="7" type="noConversion"/>
  </si>
  <si>
    <t>08100092</t>
    <phoneticPr fontId="7" type="noConversion"/>
  </si>
  <si>
    <r>
      <t>毕业设计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论文</t>
    </r>
    <r>
      <rPr>
        <sz val="9"/>
        <rFont val="Times New Roman"/>
        <family val="1"/>
      </rPr>
      <t>)</t>
    </r>
    <phoneticPr fontId="2" type="noConversion"/>
  </si>
  <si>
    <r>
      <t>8</t>
    </r>
    <r>
      <rPr>
        <sz val="9"/>
        <rFont val="宋体"/>
        <charset val="134"/>
      </rPr>
      <t>周</t>
    </r>
    <phoneticPr fontId="7" type="noConversion"/>
  </si>
  <si>
    <t>十、会计专业辅修教学计划</t>
    <phoneticPr fontId="2" type="noConversion"/>
  </si>
  <si>
    <t>08120460</t>
    <phoneticPr fontId="7" type="noConversion"/>
  </si>
  <si>
    <t>基础会计</t>
    <phoneticPr fontId="7" type="noConversion"/>
  </si>
  <si>
    <t>08140210</t>
    <phoneticPr fontId="7" type="noConversion"/>
  </si>
  <si>
    <t>成本会计</t>
    <phoneticPr fontId="7" type="noConversion"/>
  </si>
  <si>
    <t>08140320</t>
    <phoneticPr fontId="7" type="noConversion"/>
  </si>
  <si>
    <t>财务会计</t>
    <phoneticPr fontId="7" type="noConversion"/>
  </si>
  <si>
    <t>08140220</t>
    <phoneticPr fontId="7" type="noConversion"/>
  </si>
  <si>
    <t>税法</t>
    <phoneticPr fontId="7" type="noConversion"/>
  </si>
  <si>
    <t>财务管理</t>
    <phoneticPr fontId="7" type="noConversion"/>
  </si>
  <si>
    <t>08100062</t>
    <phoneticPr fontId="2" type="noConversion"/>
  </si>
  <si>
    <t>会计实验</t>
    <phoneticPr fontId="7" type="noConversion"/>
  </si>
  <si>
    <t>Accounting experiment</t>
    <phoneticPr fontId="2" type="noConversion"/>
  </si>
  <si>
    <r>
      <t>独立实践课程第</t>
    </r>
    <r>
      <rPr>
        <sz val="10"/>
        <rFont val="Times New Roman"/>
        <family val="1"/>
      </rPr>
      <t>5</t>
    </r>
    <r>
      <rPr>
        <sz val="10"/>
        <rFont val="宋体"/>
        <charset val="134"/>
      </rPr>
      <t>学期完成</t>
    </r>
  </si>
  <si>
    <t>管理会计</t>
    <phoneticPr fontId="2" type="noConversion"/>
  </si>
  <si>
    <t>08100102</t>
    <phoneticPr fontId="7" type="noConversion"/>
  </si>
  <si>
    <t>会计信息系统</t>
    <phoneticPr fontId="7" type="noConversion"/>
  </si>
  <si>
    <r>
      <t>独立实践课程第</t>
    </r>
    <r>
      <rPr>
        <sz val="10"/>
        <rFont val="Times New Roman"/>
        <family val="1"/>
      </rPr>
      <t>6</t>
    </r>
    <r>
      <rPr>
        <sz val="10"/>
        <rFont val="宋体"/>
        <charset val="134"/>
      </rPr>
      <t>学期完成</t>
    </r>
  </si>
  <si>
    <t>08140240</t>
    <phoneticPr fontId="7" type="noConversion"/>
  </si>
  <si>
    <t>审计</t>
    <phoneticPr fontId="7" type="noConversion"/>
  </si>
  <si>
    <t>08100112</t>
    <phoneticPr fontId="7" type="noConversion"/>
  </si>
  <si>
    <t>专业论文</t>
    <phoneticPr fontId="2" type="noConversion"/>
  </si>
  <si>
    <r>
      <t>独立实践课程第</t>
    </r>
    <r>
      <rPr>
        <sz val="10"/>
        <rFont val="Times New Roman"/>
        <family val="1"/>
      </rPr>
      <t>7</t>
    </r>
    <r>
      <rPr>
        <sz val="10"/>
        <rFont val="宋体"/>
        <charset val="134"/>
      </rPr>
      <t>学期完成</t>
    </r>
  </si>
  <si>
    <t>Foundation of Computer</t>
  </si>
  <si>
    <t xml:space="preserve">Microsoft Office </t>
  </si>
  <si>
    <t>图书</t>
    <phoneticPr fontId="7" type="noConversion"/>
  </si>
  <si>
    <t>人艺</t>
    <phoneticPr fontId="2" type="noConversion"/>
  </si>
  <si>
    <t>学工经管</t>
  </si>
  <si>
    <t>专业课程</t>
    <phoneticPr fontId="2" type="noConversion"/>
  </si>
  <si>
    <t>独立实践教学环节小计</t>
    <phoneticPr fontId="2" type="noConversion"/>
  </si>
  <si>
    <t>/</t>
    <phoneticPr fontId="2" type="noConversion"/>
  </si>
  <si>
    <t>课外分散进行</t>
    <phoneticPr fontId="2" type="noConversion"/>
  </si>
  <si>
    <t>/</t>
    <phoneticPr fontId="2" type="noConversion"/>
  </si>
  <si>
    <r>
      <t>26</t>
    </r>
    <r>
      <rPr>
        <b/>
        <sz val="9"/>
        <rFont val="宋体"/>
        <charset val="134"/>
      </rPr>
      <t>周</t>
    </r>
    <phoneticPr fontId="2" type="noConversion"/>
  </si>
  <si>
    <t>非独立开设实践教学环节小计</t>
    <phoneticPr fontId="2" type="noConversion"/>
  </si>
  <si>
    <t>公共计算机课程选修最低学分</t>
    <phoneticPr fontId="7" type="noConversion"/>
  </si>
  <si>
    <t>任选课实践教学环节小计</t>
    <phoneticPr fontId="2" type="noConversion"/>
  </si>
  <si>
    <t>课程类别</t>
    <phoneticPr fontId="2" type="noConversion"/>
  </si>
  <si>
    <t>通识课程</t>
    <phoneticPr fontId="2" type="noConversion"/>
  </si>
  <si>
    <t>专业基础课程</t>
    <phoneticPr fontId="2" type="noConversion"/>
  </si>
  <si>
    <t>独立实践</t>
    <phoneticPr fontId="2" type="noConversion"/>
  </si>
  <si>
    <t>核心必修小计</t>
    <phoneticPr fontId="2" type="noConversion"/>
  </si>
  <si>
    <t>一般必修小计</t>
    <phoneticPr fontId="2" type="noConversion"/>
  </si>
  <si>
    <t>选修课小计</t>
    <phoneticPr fontId="2" type="noConversion"/>
  </si>
  <si>
    <t>总学分</t>
    <phoneticPr fontId="2" type="noConversion"/>
  </si>
  <si>
    <t>26周</t>
    <phoneticPr fontId="2" type="noConversion"/>
  </si>
  <si>
    <t>十、课程设置与教学进程安排表</t>
    <phoneticPr fontId="2" type="noConversion"/>
  </si>
  <si>
    <t>企业中的会计师(双语)</t>
    <phoneticPr fontId="7" type="noConversion"/>
  </si>
  <si>
    <t>专业选修(任选)</t>
    <phoneticPr fontId="2" type="noConversion"/>
  </si>
  <si>
    <t>专业课程</t>
    <phoneticPr fontId="2" type="noConversion"/>
  </si>
  <si>
    <t>国际管理会计(双语)</t>
    <phoneticPr fontId="7" type="noConversion"/>
  </si>
  <si>
    <r>
      <t>EXCEL</t>
    </r>
    <r>
      <rPr>
        <sz val="8"/>
        <rFont val="宋体"/>
        <charset val="134"/>
      </rPr>
      <t>在财务中的应用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</si>
</sst>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32"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sz val="12"/>
      <name val="黑体"/>
      <charset val="134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10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Times New Roman"/>
      <family val="1"/>
    </font>
    <font>
      <sz val="9"/>
      <color indexed="10"/>
      <name val="宋体"/>
      <charset val="134"/>
    </font>
    <font>
      <sz val="9"/>
      <color indexed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1"/>
      <name val="宋体"/>
      <charset val="134"/>
    </font>
    <font>
      <sz val="8"/>
      <name val="宋体"/>
      <charset val="134"/>
    </font>
    <font>
      <sz val="7"/>
      <name val="宋体"/>
      <charset val="134"/>
    </font>
    <font>
      <sz val="7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justify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8" fillId="0" borderId="0" xfId="0" applyFont="1">
      <alignment vertical="center"/>
    </xf>
    <xf numFmtId="0" fontId="15" fillId="0" borderId="2" xfId="0" applyFont="1" applyBorder="1">
      <alignment vertical="center"/>
    </xf>
    <xf numFmtId="49" fontId="10" fillId="3" borderId="2" xfId="0" applyNumberFormat="1" applyFont="1" applyFill="1" applyBorder="1" applyAlignment="1">
      <alignment horizontal="left" vertical="center" wrapText="1"/>
    </xf>
    <xf numFmtId="0" fontId="0" fillId="4" borderId="2" xfId="0" applyFont="1" applyFill="1" applyBorder="1">
      <alignment vertical="center"/>
    </xf>
    <xf numFmtId="0" fontId="16" fillId="4" borderId="2" xfId="0" applyFont="1" applyFill="1" applyBorder="1" applyAlignment="1">
      <alignment horizontal="justify" vertical="center" wrapText="1"/>
    </xf>
    <xf numFmtId="49" fontId="17" fillId="4" borderId="2" xfId="0" applyNumberFormat="1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horizontal="left" vertical="center" wrapText="1"/>
    </xf>
    <xf numFmtId="0" fontId="0" fillId="5" borderId="2" xfId="0" applyFont="1" applyFill="1" applyBorder="1">
      <alignment vertical="center"/>
    </xf>
    <xf numFmtId="0" fontId="14" fillId="5" borderId="2" xfId="0" applyFont="1" applyFill="1" applyBorder="1" applyAlignment="1">
      <alignment horizontal="left" vertical="center" wrapText="1"/>
    </xf>
    <xf numFmtId="0" fontId="16" fillId="5" borderId="2" xfId="0" applyFont="1" applyFill="1" applyBorder="1">
      <alignment vertical="center"/>
    </xf>
    <xf numFmtId="0" fontId="16" fillId="5" borderId="2" xfId="0" applyFont="1" applyFill="1" applyBorder="1" applyAlignment="1">
      <alignment horizontal="justify" vertical="center" wrapText="1"/>
    </xf>
    <xf numFmtId="49" fontId="17" fillId="5" borderId="2" xfId="0" applyNumberFormat="1" applyFont="1" applyFill="1" applyBorder="1" applyAlignment="1">
      <alignment horizontal="left" vertical="center" wrapText="1"/>
    </xf>
    <xf numFmtId="49" fontId="19" fillId="5" borderId="2" xfId="0" applyNumberFormat="1" applyFont="1" applyFill="1" applyBorder="1" applyAlignment="1">
      <alignment horizontal="left" vertical="center" wrapText="1"/>
    </xf>
    <xf numFmtId="0" fontId="0" fillId="3" borderId="2" xfId="0" applyFont="1" applyFill="1" applyBorder="1">
      <alignment vertical="center"/>
    </xf>
    <xf numFmtId="0" fontId="14" fillId="3" borderId="2" xfId="0" applyFont="1" applyFill="1" applyBorder="1" applyAlignment="1">
      <alignment horizontal="left" vertical="center" wrapText="1"/>
    </xf>
    <xf numFmtId="0" fontId="16" fillId="3" borderId="2" xfId="0" applyFont="1" applyFill="1" applyBorder="1">
      <alignment vertical="center"/>
    </xf>
    <xf numFmtId="0" fontId="16" fillId="3" borderId="0" xfId="0" applyFont="1" applyFill="1">
      <alignment vertical="center"/>
    </xf>
    <xf numFmtId="0" fontId="16" fillId="3" borderId="9" xfId="0" applyFont="1" applyFill="1" applyBorder="1">
      <alignment vertical="center"/>
    </xf>
    <xf numFmtId="0" fontId="14" fillId="3" borderId="9" xfId="0" applyFont="1" applyFill="1" applyBorder="1" applyAlignment="1">
      <alignment horizontal="left" vertical="center" wrapText="1"/>
    </xf>
    <xf numFmtId="49" fontId="17" fillId="3" borderId="9" xfId="0" applyNumberFormat="1" applyFont="1" applyFill="1" applyBorder="1" applyAlignment="1">
      <alignment horizontal="left" vertical="center" wrapText="1"/>
    </xf>
    <xf numFmtId="49" fontId="17" fillId="3" borderId="2" xfId="0" applyNumberFormat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8" fillId="0" borderId="2" xfId="0" applyFont="1" applyBorder="1">
      <alignment vertical="center"/>
    </xf>
    <xf numFmtId="49" fontId="20" fillId="2" borderId="2" xfId="0" applyNumberFormat="1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10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2" fillId="0" borderId="0" xfId="0" applyFont="1" applyFill="1">
      <alignment vertical="center"/>
    </xf>
    <xf numFmtId="0" fontId="7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justify" vertical="center" wrapText="1"/>
    </xf>
    <xf numFmtId="176" fontId="3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 wrapText="1"/>
    </xf>
    <xf numFmtId="0" fontId="28" fillId="0" borderId="0" xfId="0" applyFont="1" applyFill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left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justify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30" fillId="0" borderId="2" xfId="0" applyNumberFormat="1" applyFont="1" applyFill="1" applyBorder="1" applyAlignment="1">
      <alignment horizontal="left" vertical="center" wrapText="1"/>
    </xf>
    <xf numFmtId="49" fontId="31" fillId="0" borderId="2" xfId="0" applyNumberFormat="1" applyFont="1" applyFill="1" applyBorder="1" applyAlignment="1">
      <alignment horizontal="left" vertical="center" wrapText="1"/>
    </xf>
    <xf numFmtId="49" fontId="31" fillId="0" borderId="2" xfId="0" applyNumberFormat="1" applyFont="1" applyFill="1" applyBorder="1" applyAlignment="1">
      <alignment horizontal="justify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textRotation="255" wrapText="1"/>
    </xf>
    <xf numFmtId="0" fontId="6" fillId="0" borderId="18" xfId="0" applyFont="1" applyFill="1" applyBorder="1" applyAlignment="1">
      <alignment horizontal="center" vertical="center" textRotation="255" wrapText="1"/>
    </xf>
    <xf numFmtId="0" fontId="6" fillId="0" borderId="23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textRotation="255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textRotation="255" wrapText="1"/>
    </xf>
    <xf numFmtId="0" fontId="5" fillId="0" borderId="27" xfId="0" applyFont="1" applyFill="1" applyBorder="1" applyAlignment="1">
      <alignment horizontal="center" vertical="center" textRotation="255" wrapText="1"/>
    </xf>
    <xf numFmtId="0" fontId="5" fillId="0" borderId="28" xfId="0" applyFont="1" applyFill="1" applyBorder="1" applyAlignment="1">
      <alignment horizontal="center" vertical="center" textRotation="255" wrapText="1"/>
    </xf>
    <xf numFmtId="0" fontId="5" fillId="0" borderId="29" xfId="0" applyFont="1" applyFill="1" applyBorder="1" applyAlignment="1">
      <alignment horizontal="center" vertical="center" textRotation="255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textRotation="255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23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textRotation="255" wrapText="1"/>
    </xf>
    <xf numFmtId="0" fontId="5" fillId="0" borderId="17" xfId="0" applyNumberFormat="1" applyFont="1" applyFill="1" applyBorder="1" applyAlignment="1">
      <alignment horizontal="center" vertical="center" textRotation="255" wrapText="1"/>
    </xf>
    <xf numFmtId="0" fontId="5" fillId="0" borderId="14" xfId="0" applyNumberFormat="1" applyFont="1" applyFill="1" applyBorder="1" applyAlignment="1">
      <alignment horizontal="center" vertical="center" textRotation="255" wrapText="1"/>
    </xf>
    <xf numFmtId="0" fontId="7" fillId="0" borderId="3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5" fillId="0" borderId="6" xfId="0" applyNumberFormat="1" applyFont="1" applyFill="1" applyBorder="1" applyAlignment="1">
      <alignment horizontal="center" vertical="center" textRotation="255" wrapText="1"/>
    </xf>
    <xf numFmtId="0" fontId="5" fillId="0" borderId="24" xfId="0" applyNumberFormat="1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22" fillId="0" borderId="2" xfId="0" applyFont="1" applyFill="1" applyBorder="1">
      <alignment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10" fontId="7" fillId="0" borderId="9" xfId="0" applyNumberFormat="1" applyFont="1" applyFill="1" applyBorder="1" applyAlignment="1">
      <alignment horizontal="center" vertical="center" wrapText="1"/>
    </xf>
    <xf numFmtId="10" fontId="7" fillId="0" borderId="1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4"/>
  <sheetViews>
    <sheetView tabSelected="1" view="pageBreakPreview" topLeftCell="A97" zoomScaleSheetLayoutView="100" workbookViewId="0">
      <selection activeCell="C112" sqref="A112:IV112"/>
    </sheetView>
  </sheetViews>
  <sheetFormatPr defaultRowHeight="13.5"/>
  <cols>
    <col min="1" max="2" width="2.625" style="70" customWidth="1"/>
    <col min="3" max="3" width="7.625" style="70" customWidth="1"/>
    <col min="4" max="4" width="15.625" style="70" customWidth="1"/>
    <col min="5" max="5" width="25.125" style="70" customWidth="1"/>
    <col min="6" max="6" width="4.125" style="120" customWidth="1"/>
    <col min="7" max="8" width="3.625" style="120" customWidth="1"/>
    <col min="9" max="9" width="4.125" style="120" customWidth="1"/>
    <col min="10" max="17" width="2.375" style="120" customWidth="1"/>
    <col min="18" max="18" width="4.125" style="120" customWidth="1"/>
    <col min="19" max="16384" width="9" style="70"/>
  </cols>
  <sheetData>
    <row r="1" spans="1:18" ht="16.5" thickBot="1">
      <c r="A1" s="136" t="s">
        <v>541</v>
      </c>
      <c r="B1" s="137"/>
      <c r="C1" s="138"/>
      <c r="D1" s="137"/>
      <c r="E1" s="139"/>
      <c r="F1" s="137"/>
      <c r="G1" s="137"/>
      <c r="H1" s="137"/>
      <c r="I1" s="137"/>
      <c r="J1" s="137"/>
      <c r="K1" s="137"/>
      <c r="L1" s="5"/>
      <c r="M1" s="5"/>
      <c r="N1" s="5"/>
      <c r="O1" s="5"/>
      <c r="P1" s="5"/>
      <c r="Q1" s="5"/>
      <c r="R1" s="5"/>
    </row>
    <row r="2" spans="1:18" ht="9.9499999999999993" customHeight="1">
      <c r="A2" s="140" t="s">
        <v>0</v>
      </c>
      <c r="B2" s="143" t="s">
        <v>1</v>
      </c>
      <c r="C2" s="146" t="s">
        <v>2</v>
      </c>
      <c r="D2" s="149" t="s">
        <v>3</v>
      </c>
      <c r="E2" s="149" t="s">
        <v>4</v>
      </c>
      <c r="F2" s="143" t="s">
        <v>5</v>
      </c>
      <c r="G2" s="143" t="s">
        <v>6</v>
      </c>
      <c r="H2" s="149" t="s">
        <v>7</v>
      </c>
      <c r="I2" s="186"/>
      <c r="J2" s="149" t="s">
        <v>8</v>
      </c>
      <c r="K2" s="186"/>
      <c r="L2" s="196"/>
      <c r="M2" s="196"/>
      <c r="N2" s="196"/>
      <c r="O2" s="196"/>
      <c r="P2" s="196"/>
      <c r="Q2" s="196"/>
      <c r="R2" s="193" t="s">
        <v>9</v>
      </c>
    </row>
    <row r="3" spans="1:18" ht="9.9499999999999993" customHeight="1">
      <c r="A3" s="141"/>
      <c r="B3" s="144"/>
      <c r="C3" s="147"/>
      <c r="D3" s="150"/>
      <c r="E3" s="182"/>
      <c r="F3" s="184"/>
      <c r="G3" s="184"/>
      <c r="H3" s="182"/>
      <c r="I3" s="182"/>
      <c r="J3" s="182"/>
      <c r="K3" s="182"/>
      <c r="L3" s="150"/>
      <c r="M3" s="150"/>
      <c r="N3" s="150"/>
      <c r="O3" s="150"/>
      <c r="P3" s="150"/>
      <c r="Q3" s="150"/>
      <c r="R3" s="194"/>
    </row>
    <row r="4" spans="1:18">
      <c r="A4" s="141"/>
      <c r="B4" s="144"/>
      <c r="C4" s="147"/>
      <c r="D4" s="150"/>
      <c r="E4" s="182"/>
      <c r="F4" s="184"/>
      <c r="G4" s="184"/>
      <c r="H4" s="170" t="s">
        <v>10</v>
      </c>
      <c r="I4" s="170" t="s">
        <v>11</v>
      </c>
      <c r="J4" s="170" t="s">
        <v>12</v>
      </c>
      <c r="K4" s="182"/>
      <c r="L4" s="170" t="s">
        <v>13</v>
      </c>
      <c r="M4" s="182"/>
      <c r="N4" s="170" t="s">
        <v>14</v>
      </c>
      <c r="O4" s="182"/>
      <c r="P4" s="170" t="s">
        <v>15</v>
      </c>
      <c r="Q4" s="182"/>
      <c r="R4" s="194"/>
    </row>
    <row r="5" spans="1:18" ht="14.25" thickBot="1">
      <c r="A5" s="142"/>
      <c r="B5" s="145"/>
      <c r="C5" s="148"/>
      <c r="D5" s="151"/>
      <c r="E5" s="183"/>
      <c r="F5" s="185"/>
      <c r="G5" s="185"/>
      <c r="H5" s="151"/>
      <c r="I5" s="183"/>
      <c r="J5" s="73">
        <v>1</v>
      </c>
      <c r="K5" s="73">
        <v>2</v>
      </c>
      <c r="L5" s="73">
        <v>3</v>
      </c>
      <c r="M5" s="73">
        <v>4</v>
      </c>
      <c r="N5" s="73">
        <v>5</v>
      </c>
      <c r="O5" s="73">
        <v>6</v>
      </c>
      <c r="P5" s="73">
        <v>7</v>
      </c>
      <c r="Q5" s="73">
        <v>8</v>
      </c>
      <c r="R5" s="195"/>
    </row>
    <row r="6" spans="1:18" ht="15" customHeight="1">
      <c r="A6" s="140"/>
      <c r="B6" s="149" t="s">
        <v>281</v>
      </c>
      <c r="C6" s="6" t="s">
        <v>21</v>
      </c>
      <c r="D6" s="7" t="s">
        <v>22</v>
      </c>
      <c r="E6" s="11" t="s">
        <v>23</v>
      </c>
      <c r="F6" s="67">
        <v>64</v>
      </c>
      <c r="G6" s="67">
        <v>4</v>
      </c>
      <c r="H6" s="67">
        <v>64</v>
      </c>
      <c r="I6" s="67">
        <v>0</v>
      </c>
      <c r="J6" s="67">
        <v>4</v>
      </c>
      <c r="K6" s="67"/>
      <c r="L6" s="67"/>
      <c r="M6" s="67"/>
      <c r="N6" s="67"/>
      <c r="O6" s="67"/>
      <c r="P6" s="67"/>
      <c r="Q6" s="67"/>
      <c r="R6" s="68" t="s">
        <v>24</v>
      </c>
    </row>
    <row r="7" spans="1:18" ht="15" customHeight="1">
      <c r="A7" s="159"/>
      <c r="B7" s="202"/>
      <c r="C7" s="66" t="s">
        <v>100</v>
      </c>
      <c r="D7" s="8" t="s">
        <v>101</v>
      </c>
      <c r="E7" s="9" t="s">
        <v>102</v>
      </c>
      <c r="F7" s="62">
        <v>64</v>
      </c>
      <c r="G7" s="62">
        <v>4</v>
      </c>
      <c r="H7" s="62">
        <v>64</v>
      </c>
      <c r="I7" s="62">
        <v>0</v>
      </c>
      <c r="J7" s="62">
        <v>4</v>
      </c>
      <c r="K7" s="62"/>
      <c r="L7" s="62"/>
      <c r="M7" s="62"/>
      <c r="N7" s="62"/>
      <c r="O7" s="62"/>
      <c r="P7" s="62"/>
      <c r="Q7" s="62"/>
      <c r="R7" s="69" t="s">
        <v>99</v>
      </c>
    </row>
    <row r="8" spans="1:18" ht="15" customHeight="1">
      <c r="A8" s="159"/>
      <c r="B8" s="202"/>
      <c r="C8" s="66" t="s">
        <v>25</v>
      </c>
      <c r="D8" s="8" t="s">
        <v>26</v>
      </c>
      <c r="E8" s="9" t="s">
        <v>27</v>
      </c>
      <c r="F8" s="62">
        <v>64</v>
      </c>
      <c r="G8" s="62">
        <v>4</v>
      </c>
      <c r="H8" s="62">
        <v>64</v>
      </c>
      <c r="I8" s="62">
        <v>0</v>
      </c>
      <c r="J8" s="62"/>
      <c r="K8" s="62">
        <v>4</v>
      </c>
      <c r="L8" s="62"/>
      <c r="M8" s="62"/>
      <c r="N8" s="62"/>
      <c r="O8" s="62"/>
      <c r="P8" s="62"/>
      <c r="Q8" s="62"/>
      <c r="R8" s="69" t="s">
        <v>24</v>
      </c>
    </row>
    <row r="9" spans="1:18" ht="15" customHeight="1">
      <c r="A9" s="159"/>
      <c r="B9" s="202"/>
      <c r="C9" s="66" t="s">
        <v>103</v>
      </c>
      <c r="D9" s="8" t="s">
        <v>104</v>
      </c>
      <c r="E9" s="9" t="s">
        <v>105</v>
      </c>
      <c r="F9" s="62">
        <v>64</v>
      </c>
      <c r="G9" s="62">
        <v>4</v>
      </c>
      <c r="H9" s="62">
        <v>64</v>
      </c>
      <c r="I9" s="62">
        <v>0</v>
      </c>
      <c r="J9" s="62"/>
      <c r="K9" s="62">
        <v>4</v>
      </c>
      <c r="L9" s="62"/>
      <c r="M9" s="62"/>
      <c r="N9" s="62"/>
      <c r="O9" s="62"/>
      <c r="P9" s="62"/>
      <c r="Q9" s="62"/>
      <c r="R9" s="69" t="s">
        <v>99</v>
      </c>
    </row>
    <row r="10" spans="1:18" ht="33.75">
      <c r="A10" s="159"/>
      <c r="B10" s="202"/>
      <c r="C10" s="66" t="s">
        <v>17</v>
      </c>
      <c r="D10" s="8" t="s">
        <v>18</v>
      </c>
      <c r="E10" s="10" t="s">
        <v>19</v>
      </c>
      <c r="F10" s="62">
        <v>64</v>
      </c>
      <c r="G10" s="62">
        <v>4</v>
      </c>
      <c r="H10" s="62">
        <v>64</v>
      </c>
      <c r="I10" s="62">
        <v>0</v>
      </c>
      <c r="J10" s="62"/>
      <c r="K10" s="62"/>
      <c r="L10" s="62">
        <v>4</v>
      </c>
      <c r="M10" s="62"/>
      <c r="N10" s="62"/>
      <c r="O10" s="62"/>
      <c r="P10" s="62"/>
      <c r="Q10" s="62"/>
      <c r="R10" s="69" t="s">
        <v>20</v>
      </c>
    </row>
    <row r="11" spans="1:18">
      <c r="A11" s="159"/>
      <c r="B11" s="202"/>
      <c r="C11" s="66" t="s">
        <v>106</v>
      </c>
      <c r="D11" s="8" t="s">
        <v>107</v>
      </c>
      <c r="E11" s="9" t="s">
        <v>108</v>
      </c>
      <c r="F11" s="62">
        <v>48</v>
      </c>
      <c r="G11" s="62">
        <v>3</v>
      </c>
      <c r="H11" s="62">
        <v>48</v>
      </c>
      <c r="I11" s="62">
        <v>0</v>
      </c>
      <c r="J11" s="62"/>
      <c r="K11" s="62"/>
      <c r="L11" s="62"/>
      <c r="M11" s="62">
        <v>3</v>
      </c>
      <c r="N11" s="62"/>
      <c r="O11" s="62"/>
      <c r="P11" s="62"/>
      <c r="Q11" s="62"/>
      <c r="R11" s="69" t="s">
        <v>99</v>
      </c>
    </row>
    <row r="12" spans="1:18" ht="22.5">
      <c r="A12" s="159"/>
      <c r="B12" s="170" t="s">
        <v>282</v>
      </c>
      <c r="C12" s="66" t="s">
        <v>32</v>
      </c>
      <c r="D12" s="8" t="s">
        <v>33</v>
      </c>
      <c r="E12" s="10" t="s">
        <v>34</v>
      </c>
      <c r="F12" s="62">
        <v>48</v>
      </c>
      <c r="G12" s="62">
        <v>3</v>
      </c>
      <c r="H12" s="62">
        <v>48</v>
      </c>
      <c r="I12" s="62">
        <v>0</v>
      </c>
      <c r="J12" s="62">
        <v>3</v>
      </c>
      <c r="K12" s="62"/>
      <c r="L12" s="62"/>
      <c r="M12" s="62"/>
      <c r="N12" s="62"/>
      <c r="O12" s="62"/>
      <c r="P12" s="62"/>
      <c r="Q12" s="62"/>
      <c r="R12" s="69" t="s">
        <v>20</v>
      </c>
    </row>
    <row r="13" spans="1:18" ht="15" customHeight="1">
      <c r="A13" s="159"/>
      <c r="B13" s="170"/>
      <c r="C13" s="66" t="s">
        <v>38</v>
      </c>
      <c r="D13" s="8" t="s">
        <v>39</v>
      </c>
      <c r="E13" s="9" t="s">
        <v>40</v>
      </c>
      <c r="F13" s="62">
        <v>32</v>
      </c>
      <c r="G13" s="62">
        <v>2</v>
      </c>
      <c r="H13" s="62">
        <v>32</v>
      </c>
      <c r="I13" s="62">
        <v>0</v>
      </c>
      <c r="J13" s="62"/>
      <c r="K13" s="62">
        <v>2</v>
      </c>
      <c r="L13" s="62"/>
      <c r="M13" s="62"/>
      <c r="N13" s="62"/>
      <c r="O13" s="62"/>
      <c r="P13" s="62"/>
      <c r="Q13" s="62"/>
      <c r="R13" s="69" t="s">
        <v>521</v>
      </c>
    </row>
    <row r="14" spans="1:18" ht="24">
      <c r="A14" s="159"/>
      <c r="B14" s="170"/>
      <c r="C14" s="66" t="s">
        <v>283</v>
      </c>
      <c r="D14" s="8" t="s">
        <v>284</v>
      </c>
      <c r="E14" s="9" t="s">
        <v>44</v>
      </c>
      <c r="F14" s="62">
        <v>22</v>
      </c>
      <c r="G14" s="62">
        <v>1</v>
      </c>
      <c r="H14" s="62">
        <v>16</v>
      </c>
      <c r="I14" s="62">
        <v>6</v>
      </c>
      <c r="J14" s="62">
        <v>1</v>
      </c>
      <c r="K14" s="62"/>
      <c r="L14" s="62"/>
      <c r="M14" s="62"/>
      <c r="N14" s="62"/>
      <c r="O14" s="62"/>
      <c r="P14" s="62"/>
      <c r="Q14" s="62"/>
      <c r="R14" s="69" t="s">
        <v>271</v>
      </c>
    </row>
    <row r="15" spans="1:18" ht="15" customHeight="1">
      <c r="A15" s="159"/>
      <c r="B15" s="170"/>
      <c r="C15" s="66" t="s">
        <v>46</v>
      </c>
      <c r="D15" s="8" t="s">
        <v>47</v>
      </c>
      <c r="E15" s="9" t="s">
        <v>48</v>
      </c>
      <c r="F15" s="62">
        <v>36</v>
      </c>
      <c r="G15" s="62">
        <v>1</v>
      </c>
      <c r="H15" s="62">
        <v>4</v>
      </c>
      <c r="I15" s="62">
        <v>32</v>
      </c>
      <c r="J15" s="62">
        <v>2</v>
      </c>
      <c r="K15" s="62"/>
      <c r="L15" s="62"/>
      <c r="M15" s="62"/>
      <c r="N15" s="62"/>
      <c r="O15" s="62"/>
      <c r="P15" s="62"/>
      <c r="Q15" s="62"/>
      <c r="R15" s="69" t="s">
        <v>49</v>
      </c>
    </row>
    <row r="16" spans="1:18" ht="15" customHeight="1">
      <c r="A16" s="159"/>
      <c r="B16" s="170"/>
      <c r="C16" s="66" t="s">
        <v>35</v>
      </c>
      <c r="D16" s="8" t="s">
        <v>36</v>
      </c>
      <c r="E16" s="10" t="s">
        <v>37</v>
      </c>
      <c r="F16" s="62">
        <v>32</v>
      </c>
      <c r="G16" s="62">
        <v>2</v>
      </c>
      <c r="H16" s="62">
        <v>32</v>
      </c>
      <c r="I16" s="62">
        <v>0</v>
      </c>
      <c r="J16" s="62"/>
      <c r="K16" s="62">
        <v>2</v>
      </c>
      <c r="L16" s="62"/>
      <c r="M16" s="62"/>
      <c r="N16" s="62"/>
      <c r="O16" s="62"/>
      <c r="P16" s="62"/>
      <c r="Q16" s="62"/>
      <c r="R16" s="69" t="s">
        <v>20</v>
      </c>
    </row>
    <row r="17" spans="1:18" ht="15" customHeight="1">
      <c r="A17" s="159"/>
      <c r="B17" s="170"/>
      <c r="C17" s="66" t="s">
        <v>50</v>
      </c>
      <c r="D17" s="8" t="s">
        <v>51</v>
      </c>
      <c r="E17" s="9" t="s">
        <v>52</v>
      </c>
      <c r="F17" s="62">
        <v>36</v>
      </c>
      <c r="G17" s="62">
        <v>1</v>
      </c>
      <c r="H17" s="62">
        <v>4</v>
      </c>
      <c r="I17" s="62">
        <v>32</v>
      </c>
      <c r="J17" s="62"/>
      <c r="K17" s="62">
        <v>2</v>
      </c>
      <c r="L17" s="62"/>
      <c r="M17" s="62"/>
      <c r="N17" s="62"/>
      <c r="O17" s="62"/>
      <c r="P17" s="62"/>
      <c r="Q17" s="62"/>
      <c r="R17" s="69" t="s">
        <v>49</v>
      </c>
    </row>
    <row r="18" spans="1:18" ht="24">
      <c r="A18" s="159"/>
      <c r="B18" s="170"/>
      <c r="C18" s="66" t="s">
        <v>285</v>
      </c>
      <c r="D18" s="8" t="s">
        <v>286</v>
      </c>
      <c r="E18" s="9" t="s">
        <v>43</v>
      </c>
      <c r="F18" s="62">
        <v>32</v>
      </c>
      <c r="G18" s="62">
        <v>2</v>
      </c>
      <c r="H18" s="62">
        <v>24</v>
      </c>
      <c r="I18" s="62">
        <v>8</v>
      </c>
      <c r="J18" s="62">
        <v>2</v>
      </c>
      <c r="K18" s="62"/>
      <c r="L18" s="62"/>
      <c r="M18" s="62"/>
      <c r="N18" s="62"/>
      <c r="O18" s="62"/>
      <c r="P18" s="62"/>
      <c r="Q18" s="62"/>
      <c r="R18" s="69" t="s">
        <v>271</v>
      </c>
    </row>
    <row r="19" spans="1:18" ht="15" customHeight="1">
      <c r="A19" s="159"/>
      <c r="B19" s="170"/>
      <c r="C19" s="66" t="s">
        <v>110</v>
      </c>
      <c r="D19" s="8" t="s">
        <v>111</v>
      </c>
      <c r="E19" s="9" t="s">
        <v>109</v>
      </c>
      <c r="F19" s="62">
        <v>32</v>
      </c>
      <c r="G19" s="62">
        <v>2</v>
      </c>
      <c r="H19" s="62">
        <v>32</v>
      </c>
      <c r="I19" s="62">
        <v>0</v>
      </c>
      <c r="J19" s="62"/>
      <c r="K19" s="62"/>
      <c r="L19" s="62">
        <v>2</v>
      </c>
      <c r="M19" s="62"/>
      <c r="N19" s="62"/>
      <c r="O19" s="62"/>
      <c r="P19" s="62"/>
      <c r="Q19" s="62"/>
      <c r="R19" s="69" t="s">
        <v>99</v>
      </c>
    </row>
    <row r="20" spans="1:18" ht="15" customHeight="1">
      <c r="A20" s="159"/>
      <c r="B20" s="170"/>
      <c r="C20" s="66" t="s">
        <v>29</v>
      </c>
      <c r="D20" s="8" t="s">
        <v>30</v>
      </c>
      <c r="E20" s="10" t="s">
        <v>31</v>
      </c>
      <c r="F20" s="62">
        <v>48</v>
      </c>
      <c r="G20" s="62">
        <v>3</v>
      </c>
      <c r="H20" s="62">
        <v>48</v>
      </c>
      <c r="I20" s="62">
        <v>0</v>
      </c>
      <c r="J20" s="62"/>
      <c r="K20" s="62"/>
      <c r="L20" s="62"/>
      <c r="M20" s="62">
        <v>3</v>
      </c>
      <c r="N20" s="62"/>
      <c r="O20" s="62"/>
      <c r="P20" s="62"/>
      <c r="Q20" s="62"/>
      <c r="R20" s="69" t="s">
        <v>20</v>
      </c>
    </row>
    <row r="21" spans="1:18" ht="15" customHeight="1">
      <c r="A21" s="159"/>
      <c r="B21" s="170"/>
      <c r="C21" s="66" t="s">
        <v>287</v>
      </c>
      <c r="D21" s="8" t="s">
        <v>288</v>
      </c>
      <c r="E21" s="9" t="s">
        <v>45</v>
      </c>
      <c r="F21" s="62">
        <v>16</v>
      </c>
      <c r="G21" s="62">
        <v>1</v>
      </c>
      <c r="H21" s="62">
        <v>16</v>
      </c>
      <c r="I21" s="62">
        <v>0</v>
      </c>
      <c r="J21" s="62"/>
      <c r="K21" s="62"/>
      <c r="L21" s="62"/>
      <c r="M21" s="62"/>
      <c r="N21" s="62"/>
      <c r="O21" s="62">
        <v>1</v>
      </c>
      <c r="P21" s="62"/>
      <c r="Q21" s="62"/>
      <c r="R21" s="69" t="s">
        <v>271</v>
      </c>
    </row>
    <row r="22" spans="1:18" ht="15" customHeight="1">
      <c r="A22" s="159"/>
      <c r="B22" s="170"/>
      <c r="C22" s="66" t="s">
        <v>289</v>
      </c>
      <c r="D22" s="8" t="s">
        <v>290</v>
      </c>
      <c r="E22" s="9" t="s">
        <v>41</v>
      </c>
      <c r="F22" s="62">
        <v>32</v>
      </c>
      <c r="G22" s="62">
        <v>2</v>
      </c>
      <c r="H22" s="62">
        <v>32</v>
      </c>
      <c r="I22" s="62">
        <v>0</v>
      </c>
      <c r="J22" s="172" t="s">
        <v>42</v>
      </c>
      <c r="K22" s="150"/>
      <c r="L22" s="150"/>
      <c r="M22" s="150"/>
      <c r="N22" s="150"/>
      <c r="O22" s="150"/>
      <c r="P22" s="150"/>
      <c r="Q22" s="150"/>
      <c r="R22" s="69" t="s">
        <v>271</v>
      </c>
    </row>
    <row r="23" spans="1:18" ht="15" customHeight="1">
      <c r="A23" s="159"/>
      <c r="B23" s="167" t="s">
        <v>53</v>
      </c>
      <c r="C23" s="167"/>
      <c r="D23" s="167"/>
      <c r="E23" s="168"/>
      <c r="F23" s="100">
        <f t="shared" ref="F23:Q23" si="0">SUM(F6:F22)</f>
        <v>734</v>
      </c>
      <c r="G23" s="100">
        <f t="shared" si="0"/>
        <v>43</v>
      </c>
      <c r="H23" s="100">
        <f t="shared" si="0"/>
        <v>656</v>
      </c>
      <c r="I23" s="100">
        <f t="shared" si="0"/>
        <v>78</v>
      </c>
      <c r="J23" s="100">
        <f t="shared" si="0"/>
        <v>16</v>
      </c>
      <c r="K23" s="100">
        <f t="shared" si="0"/>
        <v>14</v>
      </c>
      <c r="L23" s="100">
        <f t="shared" si="0"/>
        <v>6</v>
      </c>
      <c r="M23" s="100">
        <f t="shared" si="0"/>
        <v>6</v>
      </c>
      <c r="N23" s="100">
        <f t="shared" si="0"/>
        <v>0</v>
      </c>
      <c r="O23" s="100">
        <f t="shared" si="0"/>
        <v>1</v>
      </c>
      <c r="P23" s="100">
        <f t="shared" si="0"/>
        <v>0</v>
      </c>
      <c r="Q23" s="100">
        <f t="shared" si="0"/>
        <v>0</v>
      </c>
      <c r="R23" s="101" t="s">
        <v>527</v>
      </c>
    </row>
    <row r="24" spans="1:18" ht="15" customHeight="1">
      <c r="A24" s="159"/>
      <c r="B24" s="170" t="s">
        <v>54</v>
      </c>
      <c r="C24" s="66" t="s">
        <v>55</v>
      </c>
      <c r="D24" s="8" t="s">
        <v>56</v>
      </c>
      <c r="E24" s="9" t="s">
        <v>57</v>
      </c>
      <c r="F24" s="62">
        <v>32</v>
      </c>
      <c r="G24" s="62">
        <v>2</v>
      </c>
      <c r="H24" s="62">
        <v>32</v>
      </c>
      <c r="I24" s="62">
        <v>0</v>
      </c>
      <c r="J24" s="62"/>
      <c r="K24" s="62"/>
      <c r="L24" s="62">
        <v>2</v>
      </c>
      <c r="M24" s="62"/>
      <c r="N24" s="62"/>
      <c r="O24" s="62"/>
      <c r="P24" s="62"/>
      <c r="Q24" s="62"/>
      <c r="R24" s="191" t="s">
        <v>24</v>
      </c>
    </row>
    <row r="25" spans="1:18" ht="24">
      <c r="A25" s="159"/>
      <c r="B25" s="170"/>
      <c r="C25" s="66" t="s">
        <v>58</v>
      </c>
      <c r="D25" s="8" t="s">
        <v>59</v>
      </c>
      <c r="E25" s="9" t="s">
        <v>60</v>
      </c>
      <c r="F25" s="62">
        <v>32</v>
      </c>
      <c r="G25" s="62">
        <v>2</v>
      </c>
      <c r="H25" s="62">
        <v>32</v>
      </c>
      <c r="I25" s="62">
        <v>0</v>
      </c>
      <c r="J25" s="62"/>
      <c r="K25" s="62"/>
      <c r="L25" s="62">
        <v>2</v>
      </c>
      <c r="M25" s="62"/>
      <c r="N25" s="62"/>
      <c r="O25" s="62"/>
      <c r="P25" s="62"/>
      <c r="Q25" s="62"/>
      <c r="R25" s="191"/>
    </row>
    <row r="26" spans="1:18">
      <c r="A26" s="159"/>
      <c r="B26" s="170"/>
      <c r="C26" s="66" t="s">
        <v>61</v>
      </c>
      <c r="D26" s="8" t="s">
        <v>62</v>
      </c>
      <c r="E26" s="9" t="s">
        <v>63</v>
      </c>
      <c r="F26" s="62">
        <v>32</v>
      </c>
      <c r="G26" s="62">
        <v>2</v>
      </c>
      <c r="H26" s="62">
        <v>32</v>
      </c>
      <c r="I26" s="62">
        <v>0</v>
      </c>
      <c r="J26" s="62"/>
      <c r="K26" s="62"/>
      <c r="L26" s="62">
        <v>2</v>
      </c>
      <c r="M26" s="62"/>
      <c r="N26" s="62"/>
      <c r="O26" s="62"/>
      <c r="P26" s="62"/>
      <c r="Q26" s="62"/>
      <c r="R26" s="191"/>
    </row>
    <row r="27" spans="1:18">
      <c r="A27" s="159"/>
      <c r="B27" s="170"/>
      <c r="C27" s="66" t="s">
        <v>64</v>
      </c>
      <c r="D27" s="8" t="s">
        <v>65</v>
      </c>
      <c r="E27" s="9" t="s">
        <v>66</v>
      </c>
      <c r="F27" s="62">
        <v>32</v>
      </c>
      <c r="G27" s="62">
        <v>2</v>
      </c>
      <c r="H27" s="62">
        <v>32</v>
      </c>
      <c r="I27" s="62">
        <v>0</v>
      </c>
      <c r="J27" s="62"/>
      <c r="K27" s="62"/>
      <c r="L27" s="62">
        <v>2</v>
      </c>
      <c r="M27" s="62"/>
      <c r="N27" s="62"/>
      <c r="O27" s="62"/>
      <c r="P27" s="62"/>
      <c r="Q27" s="62"/>
      <c r="R27" s="191"/>
    </row>
    <row r="28" spans="1:18" ht="22.5" customHeight="1">
      <c r="A28" s="159"/>
      <c r="B28" s="170"/>
      <c r="C28" s="66" t="s">
        <v>67</v>
      </c>
      <c r="D28" s="8" t="s">
        <v>68</v>
      </c>
      <c r="E28" s="9" t="s">
        <v>69</v>
      </c>
      <c r="F28" s="62">
        <v>32</v>
      </c>
      <c r="G28" s="62">
        <v>2</v>
      </c>
      <c r="H28" s="62">
        <v>32</v>
      </c>
      <c r="I28" s="62">
        <v>0</v>
      </c>
      <c r="J28" s="62"/>
      <c r="K28" s="62"/>
      <c r="L28" s="62"/>
      <c r="M28" s="62">
        <v>2</v>
      </c>
      <c r="N28" s="62"/>
      <c r="O28" s="62"/>
      <c r="P28" s="62"/>
      <c r="Q28" s="62"/>
      <c r="R28" s="191"/>
    </row>
    <row r="29" spans="1:18" ht="22.5" customHeight="1">
      <c r="A29" s="159"/>
      <c r="B29" s="170"/>
      <c r="C29" s="66" t="s">
        <v>70</v>
      </c>
      <c r="D29" s="8" t="s">
        <v>71</v>
      </c>
      <c r="E29" s="9" t="s">
        <v>72</v>
      </c>
      <c r="F29" s="62">
        <v>32</v>
      </c>
      <c r="G29" s="62">
        <v>2</v>
      </c>
      <c r="H29" s="62">
        <v>32</v>
      </c>
      <c r="I29" s="62">
        <v>0</v>
      </c>
      <c r="J29" s="62"/>
      <c r="K29" s="62"/>
      <c r="L29" s="62"/>
      <c r="M29" s="62">
        <v>2</v>
      </c>
      <c r="N29" s="62"/>
      <c r="O29" s="62"/>
      <c r="P29" s="62"/>
      <c r="Q29" s="62"/>
      <c r="R29" s="191"/>
    </row>
    <row r="30" spans="1:18" ht="15" customHeight="1">
      <c r="A30" s="159"/>
      <c r="B30" s="170"/>
      <c r="C30" s="66" t="s">
        <v>73</v>
      </c>
      <c r="D30" s="8" t="s">
        <v>74</v>
      </c>
      <c r="E30" s="9" t="s">
        <v>75</v>
      </c>
      <c r="F30" s="62">
        <v>32</v>
      </c>
      <c r="G30" s="62">
        <v>2</v>
      </c>
      <c r="H30" s="62">
        <v>32</v>
      </c>
      <c r="I30" s="62">
        <v>0</v>
      </c>
      <c r="J30" s="62"/>
      <c r="K30" s="62"/>
      <c r="L30" s="62"/>
      <c r="M30" s="62">
        <v>2</v>
      </c>
      <c r="N30" s="62"/>
      <c r="O30" s="62"/>
      <c r="P30" s="62"/>
      <c r="Q30" s="62"/>
      <c r="R30" s="191"/>
    </row>
    <row r="31" spans="1:18" ht="15" customHeight="1">
      <c r="A31" s="159"/>
      <c r="B31" s="182"/>
      <c r="C31" s="66" t="s">
        <v>76</v>
      </c>
      <c r="D31" s="8" t="s">
        <v>77</v>
      </c>
      <c r="E31" s="9" t="s">
        <v>78</v>
      </c>
      <c r="F31" s="62">
        <v>32</v>
      </c>
      <c r="G31" s="62">
        <v>2</v>
      </c>
      <c r="H31" s="62">
        <v>32</v>
      </c>
      <c r="I31" s="62">
        <v>0</v>
      </c>
      <c r="J31" s="62"/>
      <c r="K31" s="62"/>
      <c r="L31" s="62"/>
      <c r="M31" s="62">
        <v>2</v>
      </c>
      <c r="N31" s="62"/>
      <c r="O31" s="62"/>
      <c r="P31" s="62"/>
      <c r="Q31" s="62"/>
      <c r="R31" s="191"/>
    </row>
    <row r="32" spans="1:18" ht="15" customHeight="1">
      <c r="A32" s="159"/>
      <c r="B32" s="182"/>
      <c r="C32" s="66" t="s">
        <v>79</v>
      </c>
      <c r="D32" s="8" t="s">
        <v>80</v>
      </c>
      <c r="E32" s="9" t="s">
        <v>81</v>
      </c>
      <c r="F32" s="62">
        <v>32</v>
      </c>
      <c r="G32" s="62">
        <v>2</v>
      </c>
      <c r="H32" s="62">
        <v>32</v>
      </c>
      <c r="I32" s="62">
        <v>0</v>
      </c>
      <c r="J32" s="62"/>
      <c r="K32" s="62"/>
      <c r="L32" s="62"/>
      <c r="M32" s="62">
        <v>2</v>
      </c>
      <c r="N32" s="62"/>
      <c r="O32" s="62"/>
      <c r="P32" s="62"/>
      <c r="Q32" s="62"/>
      <c r="R32" s="191"/>
    </row>
    <row r="33" spans="1:18" ht="15" customHeight="1">
      <c r="A33" s="159"/>
      <c r="B33" s="182"/>
      <c r="C33" s="66" t="s">
        <v>82</v>
      </c>
      <c r="D33" s="8" t="s">
        <v>83</v>
      </c>
      <c r="E33" s="9" t="s">
        <v>84</v>
      </c>
      <c r="F33" s="62">
        <v>32</v>
      </c>
      <c r="G33" s="62">
        <v>2</v>
      </c>
      <c r="H33" s="62">
        <v>32</v>
      </c>
      <c r="I33" s="62">
        <v>0</v>
      </c>
      <c r="J33" s="62"/>
      <c r="K33" s="62"/>
      <c r="L33" s="62"/>
      <c r="M33" s="62">
        <v>2</v>
      </c>
      <c r="N33" s="62"/>
      <c r="O33" s="62"/>
      <c r="P33" s="62"/>
      <c r="Q33" s="62"/>
      <c r="R33" s="191"/>
    </row>
    <row r="34" spans="1:18" ht="15" customHeight="1">
      <c r="A34" s="159"/>
      <c r="B34" s="170"/>
      <c r="C34" s="169" t="s">
        <v>85</v>
      </c>
      <c r="D34" s="170"/>
      <c r="E34" s="171"/>
      <c r="F34" s="65">
        <v>64</v>
      </c>
      <c r="G34" s="65">
        <v>4</v>
      </c>
      <c r="H34" s="65">
        <v>64</v>
      </c>
      <c r="I34" s="65">
        <v>0</v>
      </c>
      <c r="J34" s="62"/>
      <c r="K34" s="62"/>
      <c r="L34" s="62"/>
      <c r="M34" s="62"/>
      <c r="N34" s="62"/>
      <c r="O34" s="62"/>
      <c r="P34" s="62"/>
      <c r="Q34" s="62"/>
      <c r="R34" s="69" t="s">
        <v>527</v>
      </c>
    </row>
    <row r="35" spans="1:18" ht="15" customHeight="1">
      <c r="A35" s="159"/>
      <c r="B35" s="170"/>
      <c r="C35" s="66" t="s">
        <v>280</v>
      </c>
      <c r="D35" s="71" t="s">
        <v>291</v>
      </c>
      <c r="E35" s="10" t="s">
        <v>518</v>
      </c>
      <c r="F35" s="72">
        <v>16</v>
      </c>
      <c r="G35" s="72">
        <v>0.5</v>
      </c>
      <c r="H35" s="72">
        <v>0</v>
      </c>
      <c r="I35" s="72">
        <v>16</v>
      </c>
      <c r="J35" s="72">
        <v>1</v>
      </c>
      <c r="K35" s="72"/>
      <c r="L35" s="72"/>
      <c r="M35" s="72"/>
      <c r="N35" s="72"/>
      <c r="O35" s="72"/>
      <c r="P35" s="72"/>
      <c r="Q35" s="72"/>
      <c r="R35" s="102" t="s">
        <v>86</v>
      </c>
    </row>
    <row r="36" spans="1:18" ht="23.25">
      <c r="A36" s="159"/>
      <c r="B36" s="170"/>
      <c r="C36" s="66" t="s">
        <v>292</v>
      </c>
      <c r="D36" s="71" t="s">
        <v>293</v>
      </c>
      <c r="E36" s="10" t="s">
        <v>519</v>
      </c>
      <c r="F36" s="72">
        <v>64</v>
      </c>
      <c r="G36" s="72">
        <v>3</v>
      </c>
      <c r="H36" s="72">
        <v>32</v>
      </c>
      <c r="I36" s="72">
        <v>32</v>
      </c>
      <c r="J36" s="72">
        <v>4</v>
      </c>
      <c r="K36" s="72"/>
      <c r="L36" s="72"/>
      <c r="M36" s="72"/>
      <c r="N36" s="72"/>
      <c r="O36" s="72"/>
      <c r="P36" s="116"/>
      <c r="Q36" s="117"/>
      <c r="R36" s="102" t="s">
        <v>86</v>
      </c>
    </row>
    <row r="37" spans="1:18" ht="15" customHeight="1">
      <c r="A37" s="159"/>
      <c r="B37" s="170"/>
      <c r="C37" s="169" t="s">
        <v>530</v>
      </c>
      <c r="D37" s="192"/>
      <c r="E37" s="192"/>
      <c r="F37" s="65">
        <f>SUM(F35:F36)</f>
        <v>80</v>
      </c>
      <c r="G37" s="65">
        <f>SUM(G35:G36)</f>
        <v>3.5</v>
      </c>
      <c r="H37" s="65">
        <f t="shared" ref="H37:Q37" si="1">SUM(H35:H36)</f>
        <v>32</v>
      </c>
      <c r="I37" s="65">
        <f t="shared" si="1"/>
        <v>48</v>
      </c>
      <c r="J37" s="65">
        <f t="shared" si="1"/>
        <v>5</v>
      </c>
      <c r="K37" s="65">
        <f t="shared" si="1"/>
        <v>0</v>
      </c>
      <c r="L37" s="65">
        <f t="shared" si="1"/>
        <v>0</v>
      </c>
      <c r="M37" s="65">
        <f t="shared" si="1"/>
        <v>0</v>
      </c>
      <c r="N37" s="65">
        <f t="shared" si="1"/>
        <v>0</v>
      </c>
      <c r="O37" s="65">
        <f t="shared" si="1"/>
        <v>0</v>
      </c>
      <c r="P37" s="65">
        <f t="shared" si="1"/>
        <v>0</v>
      </c>
      <c r="Q37" s="65">
        <f t="shared" si="1"/>
        <v>0</v>
      </c>
      <c r="R37" s="69" t="s">
        <v>527</v>
      </c>
    </row>
    <row r="38" spans="1:18" ht="15" customHeight="1">
      <c r="A38" s="159"/>
      <c r="B38" s="170"/>
      <c r="C38" s="66" t="s">
        <v>87</v>
      </c>
      <c r="D38" s="8" t="s">
        <v>88</v>
      </c>
      <c r="E38" s="9" t="s">
        <v>89</v>
      </c>
      <c r="F38" s="62">
        <v>36</v>
      </c>
      <c r="G38" s="62">
        <v>1</v>
      </c>
      <c r="H38" s="62">
        <v>4</v>
      </c>
      <c r="I38" s="62">
        <v>32</v>
      </c>
      <c r="J38" s="62"/>
      <c r="K38" s="62"/>
      <c r="L38" s="62">
        <v>2</v>
      </c>
      <c r="M38" s="62"/>
      <c r="N38" s="62"/>
      <c r="O38" s="62"/>
      <c r="P38" s="62"/>
      <c r="Q38" s="62"/>
      <c r="R38" s="69" t="s">
        <v>49</v>
      </c>
    </row>
    <row r="39" spans="1:18" ht="15" customHeight="1">
      <c r="A39" s="159"/>
      <c r="B39" s="170"/>
      <c r="C39" s="66" t="s">
        <v>90</v>
      </c>
      <c r="D39" s="8" t="s">
        <v>91</v>
      </c>
      <c r="E39" s="9" t="s">
        <v>92</v>
      </c>
      <c r="F39" s="62">
        <v>36</v>
      </c>
      <c r="G39" s="62">
        <v>1</v>
      </c>
      <c r="H39" s="62">
        <v>4</v>
      </c>
      <c r="I39" s="62">
        <v>32</v>
      </c>
      <c r="J39" s="62"/>
      <c r="K39" s="62"/>
      <c r="L39" s="62"/>
      <c r="M39" s="62">
        <v>2</v>
      </c>
      <c r="N39" s="62"/>
      <c r="O39" s="62"/>
      <c r="P39" s="62"/>
      <c r="Q39" s="62"/>
      <c r="R39" s="69" t="s">
        <v>49</v>
      </c>
    </row>
    <row r="40" spans="1:18" ht="15" customHeight="1">
      <c r="A40" s="159"/>
      <c r="B40" s="170"/>
      <c r="C40" s="169" t="s">
        <v>93</v>
      </c>
      <c r="D40" s="192"/>
      <c r="E40" s="192"/>
      <c r="F40" s="65">
        <f>SUM(F38:F39)</f>
        <v>72</v>
      </c>
      <c r="G40" s="65">
        <f>SUM(G38:G39)</f>
        <v>2</v>
      </c>
      <c r="H40" s="65">
        <f t="shared" ref="H40:Q40" si="2">SUM(H38:H39)</f>
        <v>8</v>
      </c>
      <c r="I40" s="65">
        <f t="shared" si="2"/>
        <v>64</v>
      </c>
      <c r="J40" s="65">
        <f t="shared" si="2"/>
        <v>0</v>
      </c>
      <c r="K40" s="65">
        <f t="shared" si="2"/>
        <v>0</v>
      </c>
      <c r="L40" s="65">
        <f t="shared" si="2"/>
        <v>2</v>
      </c>
      <c r="M40" s="65">
        <f t="shared" si="2"/>
        <v>2</v>
      </c>
      <c r="N40" s="65">
        <f t="shared" si="2"/>
        <v>0</v>
      </c>
      <c r="O40" s="65">
        <f t="shared" si="2"/>
        <v>0</v>
      </c>
      <c r="P40" s="65">
        <f t="shared" si="2"/>
        <v>0</v>
      </c>
      <c r="Q40" s="65">
        <f t="shared" si="2"/>
        <v>0</v>
      </c>
      <c r="R40" s="12" t="s">
        <v>527</v>
      </c>
    </row>
    <row r="41" spans="1:18" ht="15" customHeight="1">
      <c r="A41" s="159"/>
      <c r="B41" s="170"/>
      <c r="C41" s="66" t="s">
        <v>294</v>
      </c>
      <c r="D41" s="8" t="s">
        <v>295</v>
      </c>
      <c r="E41" s="9" t="s">
        <v>296</v>
      </c>
      <c r="F41" s="62">
        <v>16</v>
      </c>
      <c r="G41" s="62">
        <v>0.5</v>
      </c>
      <c r="H41" s="62">
        <v>0</v>
      </c>
      <c r="I41" s="62">
        <v>16</v>
      </c>
      <c r="J41" s="62"/>
      <c r="K41" s="62">
        <v>1</v>
      </c>
      <c r="L41" s="117"/>
      <c r="M41" s="62"/>
      <c r="N41" s="62"/>
      <c r="O41" s="62"/>
      <c r="P41" s="62"/>
      <c r="Q41" s="62"/>
      <c r="R41" s="69" t="s">
        <v>520</v>
      </c>
    </row>
    <row r="42" spans="1:18" ht="15" customHeight="1">
      <c r="A42" s="159"/>
      <c r="B42" s="170"/>
      <c r="C42" s="169" t="s">
        <v>94</v>
      </c>
      <c r="D42" s="170"/>
      <c r="E42" s="170"/>
      <c r="F42" s="103" t="s">
        <v>95</v>
      </c>
      <c r="G42" s="65">
        <v>8</v>
      </c>
      <c r="H42" s="65"/>
      <c r="I42" s="65"/>
      <c r="J42" s="65"/>
      <c r="K42" s="172" t="s">
        <v>96</v>
      </c>
      <c r="L42" s="150"/>
      <c r="M42" s="150"/>
      <c r="N42" s="150"/>
      <c r="O42" s="150"/>
      <c r="P42" s="150"/>
      <c r="Q42" s="150"/>
      <c r="R42" s="12" t="s">
        <v>525</v>
      </c>
    </row>
    <row r="43" spans="1:18" ht="15" customHeight="1" thickBot="1">
      <c r="A43" s="188"/>
      <c r="B43" s="203" t="s">
        <v>97</v>
      </c>
      <c r="C43" s="203"/>
      <c r="D43" s="203"/>
      <c r="E43" s="204"/>
      <c r="F43" s="104">
        <f>SUM(F34,F37,F40,F41:F42)</f>
        <v>232</v>
      </c>
      <c r="G43" s="104">
        <f>SUM(G34,G37,G40,G41:G42)</f>
        <v>18</v>
      </c>
      <c r="H43" s="104">
        <f t="shared" ref="H43:Q43" si="3">SUM(H34,H37,H40,H41:H42)</f>
        <v>104</v>
      </c>
      <c r="I43" s="104">
        <f t="shared" si="3"/>
        <v>128</v>
      </c>
      <c r="J43" s="104">
        <f t="shared" si="3"/>
        <v>5</v>
      </c>
      <c r="K43" s="104">
        <f t="shared" si="3"/>
        <v>1</v>
      </c>
      <c r="L43" s="104">
        <f t="shared" si="3"/>
        <v>2</v>
      </c>
      <c r="M43" s="104">
        <f t="shared" si="3"/>
        <v>2</v>
      </c>
      <c r="N43" s="104">
        <f t="shared" si="3"/>
        <v>0</v>
      </c>
      <c r="O43" s="104">
        <f t="shared" si="3"/>
        <v>0</v>
      </c>
      <c r="P43" s="104">
        <f t="shared" si="3"/>
        <v>0</v>
      </c>
      <c r="Q43" s="104">
        <f t="shared" si="3"/>
        <v>0</v>
      </c>
      <c r="R43" s="118" t="s">
        <v>525</v>
      </c>
    </row>
    <row r="44" spans="1:18" ht="15" customHeight="1" thickBot="1">
      <c r="A44" s="156" t="s">
        <v>98</v>
      </c>
      <c r="B44" s="157"/>
      <c r="C44" s="157"/>
      <c r="D44" s="157"/>
      <c r="E44" s="158"/>
      <c r="F44" s="57">
        <f t="shared" ref="F44:R44" si="4">SUM(F23,F43)</f>
        <v>966</v>
      </c>
      <c r="G44" s="57">
        <f t="shared" si="4"/>
        <v>61</v>
      </c>
      <c r="H44" s="57">
        <f t="shared" si="4"/>
        <v>760</v>
      </c>
      <c r="I44" s="57">
        <f t="shared" si="4"/>
        <v>206</v>
      </c>
      <c r="J44" s="57">
        <f t="shared" si="4"/>
        <v>21</v>
      </c>
      <c r="K44" s="57">
        <f t="shared" si="4"/>
        <v>15</v>
      </c>
      <c r="L44" s="57">
        <f t="shared" si="4"/>
        <v>8</v>
      </c>
      <c r="M44" s="57">
        <f t="shared" si="4"/>
        <v>8</v>
      </c>
      <c r="N44" s="57">
        <f t="shared" si="4"/>
        <v>0</v>
      </c>
      <c r="O44" s="57">
        <f t="shared" si="4"/>
        <v>1</v>
      </c>
      <c r="P44" s="57">
        <f t="shared" si="4"/>
        <v>0</v>
      </c>
      <c r="Q44" s="57">
        <f t="shared" si="4"/>
        <v>0</v>
      </c>
      <c r="R44" s="58">
        <f t="shared" si="4"/>
        <v>0</v>
      </c>
    </row>
    <row r="45" spans="1:18" ht="14.1" customHeight="1">
      <c r="A45" s="140" t="s">
        <v>297</v>
      </c>
      <c r="B45" s="149" t="s">
        <v>16</v>
      </c>
      <c r="C45" s="6" t="s">
        <v>298</v>
      </c>
      <c r="D45" s="7" t="s">
        <v>299</v>
      </c>
      <c r="E45" s="11" t="s">
        <v>300</v>
      </c>
      <c r="F45" s="67">
        <v>48</v>
      </c>
      <c r="G45" s="67">
        <v>3</v>
      </c>
      <c r="H45" s="67">
        <v>48</v>
      </c>
      <c r="I45" s="67">
        <v>0</v>
      </c>
      <c r="J45" s="6">
        <v>4</v>
      </c>
      <c r="K45" s="119"/>
      <c r="L45" s="67"/>
      <c r="M45" s="67"/>
      <c r="N45" s="67"/>
      <c r="O45" s="67"/>
      <c r="P45" s="67"/>
      <c r="Q45" s="6"/>
      <c r="R45" s="23" t="s">
        <v>271</v>
      </c>
    </row>
    <row r="46" spans="1:18" ht="14.1" customHeight="1">
      <c r="A46" s="159"/>
      <c r="B46" s="170"/>
      <c r="C46" s="66" t="s">
        <v>301</v>
      </c>
      <c r="D46" s="8" t="s">
        <v>302</v>
      </c>
      <c r="E46" s="9" t="s">
        <v>303</v>
      </c>
      <c r="F46" s="62">
        <v>40</v>
      </c>
      <c r="G46" s="62">
        <v>2.5</v>
      </c>
      <c r="H46" s="62">
        <v>36</v>
      </c>
      <c r="I46" s="62">
        <v>4</v>
      </c>
      <c r="J46" s="66"/>
      <c r="K46" s="66"/>
      <c r="L46" s="55"/>
      <c r="M46" s="66">
        <v>3</v>
      </c>
      <c r="N46" s="117"/>
      <c r="O46" s="117"/>
      <c r="P46" s="62"/>
      <c r="Q46" s="62"/>
      <c r="R46" s="69" t="s">
        <v>271</v>
      </c>
    </row>
    <row r="47" spans="1:18" ht="14.1" customHeight="1">
      <c r="A47" s="159"/>
      <c r="B47" s="170"/>
      <c r="C47" s="66" t="s">
        <v>304</v>
      </c>
      <c r="D47" s="76" t="s">
        <v>305</v>
      </c>
      <c r="E47" s="77" t="s">
        <v>306</v>
      </c>
      <c r="F47" s="72">
        <v>40</v>
      </c>
      <c r="G47" s="72">
        <v>2.5</v>
      </c>
      <c r="H47" s="72">
        <v>36</v>
      </c>
      <c r="I47" s="66">
        <v>4</v>
      </c>
      <c r="J47" s="66"/>
      <c r="K47" s="66"/>
      <c r="L47" s="66"/>
      <c r="M47" s="85"/>
      <c r="N47" s="66">
        <v>3</v>
      </c>
      <c r="O47" s="85"/>
      <c r="P47" s="62"/>
      <c r="Q47" s="62"/>
      <c r="R47" s="69" t="s">
        <v>271</v>
      </c>
    </row>
    <row r="48" spans="1:18" ht="14.1" customHeight="1">
      <c r="A48" s="159"/>
      <c r="B48" s="170" t="s">
        <v>307</v>
      </c>
      <c r="C48" s="66" t="s">
        <v>136</v>
      </c>
      <c r="D48" s="8" t="s">
        <v>308</v>
      </c>
      <c r="E48" s="9" t="s">
        <v>138</v>
      </c>
      <c r="F48" s="62">
        <v>32</v>
      </c>
      <c r="G48" s="62">
        <v>2</v>
      </c>
      <c r="H48" s="62">
        <v>32</v>
      </c>
      <c r="I48" s="62">
        <v>0</v>
      </c>
      <c r="J48" s="62"/>
      <c r="K48" s="62">
        <v>2</v>
      </c>
      <c r="L48" s="62"/>
      <c r="M48" s="62"/>
      <c r="N48" s="62"/>
      <c r="O48" s="62"/>
      <c r="P48" s="62"/>
      <c r="Q48" s="62"/>
      <c r="R48" s="12" t="s">
        <v>271</v>
      </c>
    </row>
    <row r="49" spans="1:18" ht="14.1" customHeight="1">
      <c r="A49" s="159"/>
      <c r="B49" s="170"/>
      <c r="C49" s="66" t="s">
        <v>309</v>
      </c>
      <c r="D49" s="8" t="s">
        <v>310</v>
      </c>
      <c r="E49" s="9" t="s">
        <v>144</v>
      </c>
      <c r="F49" s="62">
        <v>32</v>
      </c>
      <c r="G49" s="62">
        <v>2</v>
      </c>
      <c r="H49" s="62">
        <v>30</v>
      </c>
      <c r="I49" s="62">
        <v>2</v>
      </c>
      <c r="J49" s="62"/>
      <c r="K49" s="62">
        <v>2</v>
      </c>
      <c r="L49" s="62"/>
      <c r="M49" s="62"/>
      <c r="N49" s="62"/>
      <c r="O49" s="62"/>
      <c r="P49" s="62"/>
      <c r="Q49" s="62"/>
      <c r="R49" s="12" t="s">
        <v>271</v>
      </c>
    </row>
    <row r="50" spans="1:18" ht="14.1" customHeight="1">
      <c r="A50" s="159"/>
      <c r="B50" s="170"/>
      <c r="C50" s="66" t="s">
        <v>311</v>
      </c>
      <c r="D50" s="8" t="s">
        <v>312</v>
      </c>
      <c r="E50" s="9" t="s">
        <v>140</v>
      </c>
      <c r="F50" s="62">
        <v>32</v>
      </c>
      <c r="G50" s="62">
        <v>2</v>
      </c>
      <c r="H50" s="62">
        <v>28</v>
      </c>
      <c r="I50" s="62">
        <v>4</v>
      </c>
      <c r="J50" s="62"/>
      <c r="K50" s="62">
        <v>2</v>
      </c>
      <c r="L50" s="62"/>
      <c r="M50" s="62"/>
      <c r="N50" s="62"/>
      <c r="O50" s="62"/>
      <c r="P50" s="62"/>
      <c r="Q50" s="62"/>
      <c r="R50" s="12" t="s">
        <v>271</v>
      </c>
    </row>
    <row r="51" spans="1:18" ht="14.1" customHeight="1">
      <c r="A51" s="159"/>
      <c r="B51" s="170"/>
      <c r="C51" s="66" t="s">
        <v>313</v>
      </c>
      <c r="D51" s="76" t="s">
        <v>314</v>
      </c>
      <c r="E51" s="77" t="s">
        <v>160</v>
      </c>
      <c r="F51" s="66">
        <v>32</v>
      </c>
      <c r="G51" s="66">
        <v>2</v>
      </c>
      <c r="H51" s="66">
        <v>32</v>
      </c>
      <c r="I51" s="66">
        <v>0</v>
      </c>
      <c r="J51" s="66"/>
      <c r="K51" s="85"/>
      <c r="L51" s="66">
        <v>2</v>
      </c>
      <c r="M51" s="66"/>
      <c r="N51" s="62"/>
      <c r="O51" s="62"/>
      <c r="P51" s="62"/>
      <c r="Q51" s="62"/>
      <c r="R51" s="12" t="s">
        <v>271</v>
      </c>
    </row>
    <row r="52" spans="1:18" ht="14.1" customHeight="1" thickBot="1">
      <c r="A52" s="159"/>
      <c r="B52" s="170"/>
      <c r="C52" s="66" t="s">
        <v>315</v>
      </c>
      <c r="D52" s="8" t="s">
        <v>316</v>
      </c>
      <c r="E52" s="9" t="s">
        <v>142</v>
      </c>
      <c r="F52" s="62">
        <v>32</v>
      </c>
      <c r="G52" s="62">
        <v>2</v>
      </c>
      <c r="H52" s="62">
        <v>28</v>
      </c>
      <c r="I52" s="62">
        <v>4</v>
      </c>
      <c r="J52" s="62"/>
      <c r="K52" s="55"/>
      <c r="L52" s="62"/>
      <c r="M52" s="62">
        <v>2</v>
      </c>
      <c r="N52" s="62"/>
      <c r="O52" s="62"/>
      <c r="P52" s="62"/>
      <c r="Q52" s="62"/>
      <c r="R52" s="12" t="s">
        <v>271</v>
      </c>
    </row>
    <row r="53" spans="1:18" ht="14.1" customHeight="1" thickBot="1">
      <c r="A53" s="156" t="s">
        <v>112</v>
      </c>
      <c r="B53" s="157"/>
      <c r="C53" s="157"/>
      <c r="D53" s="157"/>
      <c r="E53" s="157"/>
      <c r="F53" s="57">
        <f>SUM(F45:F52)</f>
        <v>288</v>
      </c>
      <c r="G53" s="57">
        <f t="shared" ref="G53:Q53" si="5">SUM(G45:G52)</f>
        <v>18</v>
      </c>
      <c r="H53" s="57">
        <f t="shared" si="5"/>
        <v>270</v>
      </c>
      <c r="I53" s="57">
        <f t="shared" si="5"/>
        <v>18</v>
      </c>
      <c r="J53" s="57">
        <f t="shared" si="5"/>
        <v>4</v>
      </c>
      <c r="K53" s="57">
        <f t="shared" si="5"/>
        <v>6</v>
      </c>
      <c r="L53" s="57">
        <f t="shared" si="5"/>
        <v>2</v>
      </c>
      <c r="M53" s="57">
        <f t="shared" si="5"/>
        <v>5</v>
      </c>
      <c r="N53" s="57">
        <f t="shared" si="5"/>
        <v>3</v>
      </c>
      <c r="O53" s="57">
        <f t="shared" si="5"/>
        <v>0</v>
      </c>
      <c r="P53" s="57">
        <f t="shared" si="5"/>
        <v>0</v>
      </c>
      <c r="Q53" s="57">
        <f t="shared" si="5"/>
        <v>0</v>
      </c>
      <c r="R53" s="105" t="s">
        <v>525</v>
      </c>
    </row>
    <row r="54" spans="1:18" ht="14.1" customHeight="1">
      <c r="A54" s="154" t="s">
        <v>113</v>
      </c>
      <c r="B54" s="143" t="s">
        <v>16</v>
      </c>
      <c r="C54" s="6" t="s">
        <v>317</v>
      </c>
      <c r="D54" s="7" t="s">
        <v>318</v>
      </c>
      <c r="E54" s="11" t="s">
        <v>319</v>
      </c>
      <c r="F54" s="67">
        <v>48</v>
      </c>
      <c r="G54" s="67">
        <v>3</v>
      </c>
      <c r="H54" s="67">
        <v>44</v>
      </c>
      <c r="I54" s="67">
        <v>4</v>
      </c>
      <c r="J54" s="6"/>
      <c r="K54" s="6">
        <v>3</v>
      </c>
      <c r="L54" s="119"/>
      <c r="M54" s="67"/>
      <c r="N54" s="67"/>
      <c r="O54" s="67"/>
      <c r="P54" s="67"/>
      <c r="Q54" s="6"/>
      <c r="R54" s="23" t="s">
        <v>271</v>
      </c>
    </row>
    <row r="55" spans="1:18" ht="14.1" customHeight="1">
      <c r="A55" s="152"/>
      <c r="B55" s="201"/>
      <c r="C55" s="66" t="s">
        <v>320</v>
      </c>
      <c r="D55" s="8" t="s">
        <v>148</v>
      </c>
      <c r="E55" s="9" t="s">
        <v>321</v>
      </c>
      <c r="F55" s="62">
        <v>32</v>
      </c>
      <c r="G55" s="62">
        <v>2</v>
      </c>
      <c r="H55" s="62">
        <v>28</v>
      </c>
      <c r="I55" s="62">
        <v>4</v>
      </c>
      <c r="J55" s="66"/>
      <c r="K55" s="66"/>
      <c r="L55" s="66" t="s">
        <v>322</v>
      </c>
      <c r="M55" s="62"/>
      <c r="N55" s="62"/>
      <c r="O55" s="62"/>
      <c r="P55" s="62"/>
      <c r="Q55" s="66"/>
      <c r="R55" s="12" t="s">
        <v>271</v>
      </c>
    </row>
    <row r="56" spans="1:18" ht="14.1" customHeight="1">
      <c r="A56" s="152"/>
      <c r="B56" s="201"/>
      <c r="C56" s="66" t="s">
        <v>323</v>
      </c>
      <c r="D56" s="76" t="s">
        <v>324</v>
      </c>
      <c r="E56" s="77" t="s">
        <v>154</v>
      </c>
      <c r="F56" s="66">
        <v>40</v>
      </c>
      <c r="G56" s="66">
        <v>2.5</v>
      </c>
      <c r="H56" s="62">
        <v>36</v>
      </c>
      <c r="I56" s="66">
        <v>4</v>
      </c>
      <c r="J56" s="56"/>
      <c r="K56" s="56"/>
      <c r="L56" s="66">
        <v>3</v>
      </c>
      <c r="M56" s="62"/>
      <c r="N56" s="117"/>
      <c r="O56" s="117"/>
      <c r="P56" s="62"/>
      <c r="Q56" s="62"/>
      <c r="R56" s="69" t="s">
        <v>271</v>
      </c>
    </row>
    <row r="57" spans="1:18" ht="14.1" customHeight="1">
      <c r="A57" s="152"/>
      <c r="B57" s="201"/>
      <c r="C57" s="66" t="s">
        <v>325</v>
      </c>
      <c r="D57" s="8" t="s">
        <v>326</v>
      </c>
      <c r="E57" s="9" t="s">
        <v>327</v>
      </c>
      <c r="F57" s="62">
        <v>40</v>
      </c>
      <c r="G57" s="62">
        <v>2.5</v>
      </c>
      <c r="H57" s="62">
        <v>36</v>
      </c>
      <c r="I57" s="62">
        <v>4</v>
      </c>
      <c r="J57" s="66"/>
      <c r="K57" s="66"/>
      <c r="L57" s="66"/>
      <c r="M57" s="66">
        <v>3</v>
      </c>
      <c r="N57" s="117"/>
      <c r="O57" s="117"/>
      <c r="P57" s="62"/>
      <c r="Q57" s="62"/>
      <c r="R57" s="69" t="s">
        <v>271</v>
      </c>
    </row>
    <row r="58" spans="1:18" ht="14.1" customHeight="1">
      <c r="A58" s="152"/>
      <c r="B58" s="201"/>
      <c r="C58" s="66" t="s">
        <v>328</v>
      </c>
      <c r="D58" s="76" t="s">
        <v>329</v>
      </c>
      <c r="E58" s="77" t="s">
        <v>153</v>
      </c>
      <c r="F58" s="66">
        <v>40</v>
      </c>
      <c r="G58" s="66">
        <v>2.5</v>
      </c>
      <c r="H58" s="66">
        <v>36</v>
      </c>
      <c r="I58" s="66">
        <v>4</v>
      </c>
      <c r="J58" s="66"/>
      <c r="K58" s="66"/>
      <c r="L58" s="66"/>
      <c r="M58" s="66"/>
      <c r="N58" s="66"/>
      <c r="O58" s="85">
        <v>3</v>
      </c>
      <c r="P58" s="62"/>
      <c r="Q58" s="62"/>
      <c r="R58" s="69" t="s">
        <v>271</v>
      </c>
    </row>
    <row r="59" spans="1:18" ht="14.1" customHeight="1">
      <c r="A59" s="152"/>
      <c r="B59" s="170" t="s">
        <v>114</v>
      </c>
      <c r="C59" s="169"/>
      <c r="D59" s="170"/>
      <c r="E59" s="171"/>
      <c r="F59" s="65">
        <f t="shared" ref="F59:Q59" si="6">SUM(F54:F58)</f>
        <v>200</v>
      </c>
      <c r="G59" s="65">
        <f t="shared" si="6"/>
        <v>12.5</v>
      </c>
      <c r="H59" s="65">
        <f t="shared" si="6"/>
        <v>180</v>
      </c>
      <c r="I59" s="65">
        <f t="shared" si="6"/>
        <v>20</v>
      </c>
      <c r="J59" s="65">
        <f t="shared" si="6"/>
        <v>0</v>
      </c>
      <c r="K59" s="65">
        <f t="shared" si="6"/>
        <v>3</v>
      </c>
      <c r="L59" s="65">
        <f t="shared" si="6"/>
        <v>3</v>
      </c>
      <c r="M59" s="65">
        <f t="shared" si="6"/>
        <v>3</v>
      </c>
      <c r="N59" s="65">
        <f t="shared" si="6"/>
        <v>0</v>
      </c>
      <c r="O59" s="65">
        <f t="shared" si="6"/>
        <v>3</v>
      </c>
      <c r="P59" s="65">
        <f t="shared" si="6"/>
        <v>0</v>
      </c>
      <c r="Q59" s="65">
        <f t="shared" si="6"/>
        <v>0</v>
      </c>
      <c r="R59" s="63" t="s">
        <v>525</v>
      </c>
    </row>
    <row r="60" spans="1:18" ht="14.1" customHeight="1">
      <c r="A60" s="152"/>
      <c r="B60" s="198" t="s">
        <v>330</v>
      </c>
      <c r="C60" s="66" t="s">
        <v>331</v>
      </c>
      <c r="D60" s="80" t="s">
        <v>332</v>
      </c>
      <c r="E60" s="9" t="s">
        <v>333</v>
      </c>
      <c r="F60" s="62">
        <v>32</v>
      </c>
      <c r="G60" s="62">
        <v>2</v>
      </c>
      <c r="H60" s="62">
        <v>30</v>
      </c>
      <c r="I60" s="62">
        <v>2</v>
      </c>
      <c r="J60" s="62"/>
      <c r="K60" s="62"/>
      <c r="L60" s="62"/>
      <c r="M60" s="62">
        <v>2</v>
      </c>
      <c r="N60" s="62"/>
      <c r="O60" s="62"/>
      <c r="P60" s="62"/>
      <c r="Q60" s="62"/>
      <c r="R60" s="69" t="s">
        <v>271</v>
      </c>
    </row>
    <row r="61" spans="1:18">
      <c r="A61" s="152"/>
      <c r="B61" s="198"/>
      <c r="C61" s="66" t="s">
        <v>334</v>
      </c>
      <c r="D61" s="131" t="s">
        <v>251</v>
      </c>
      <c r="E61" s="132" t="s">
        <v>335</v>
      </c>
      <c r="F61" s="66">
        <v>32</v>
      </c>
      <c r="G61" s="66">
        <v>2</v>
      </c>
      <c r="H61" s="66">
        <v>28</v>
      </c>
      <c r="I61" s="66">
        <v>4</v>
      </c>
      <c r="J61" s="66"/>
      <c r="K61" s="66"/>
      <c r="L61" s="66"/>
      <c r="M61" s="66"/>
      <c r="N61" s="66" t="s">
        <v>322</v>
      </c>
      <c r="O61" s="62"/>
      <c r="P61" s="62"/>
      <c r="Q61" s="62"/>
      <c r="R61" s="69" t="s">
        <v>271</v>
      </c>
    </row>
    <row r="62" spans="1:18" ht="14.1" customHeight="1">
      <c r="A62" s="152"/>
      <c r="B62" s="198"/>
      <c r="C62" s="66" t="s">
        <v>336</v>
      </c>
      <c r="D62" s="76" t="s">
        <v>337</v>
      </c>
      <c r="E62" s="77" t="s">
        <v>338</v>
      </c>
      <c r="F62" s="66">
        <v>32</v>
      </c>
      <c r="G62" s="66">
        <v>2</v>
      </c>
      <c r="H62" s="66">
        <v>20</v>
      </c>
      <c r="I62" s="66">
        <v>12</v>
      </c>
      <c r="J62" s="66"/>
      <c r="K62" s="66"/>
      <c r="L62" s="66"/>
      <c r="M62" s="66"/>
      <c r="N62" s="66">
        <v>2</v>
      </c>
      <c r="O62" s="84"/>
      <c r="P62" s="62"/>
      <c r="Q62" s="62"/>
      <c r="R62" s="69" t="s">
        <v>271</v>
      </c>
    </row>
    <row r="63" spans="1:18" ht="14.1" customHeight="1">
      <c r="A63" s="152"/>
      <c r="B63" s="198"/>
      <c r="C63" s="66" t="s">
        <v>339</v>
      </c>
      <c r="D63" s="76" t="s">
        <v>340</v>
      </c>
      <c r="E63" s="77" t="s">
        <v>206</v>
      </c>
      <c r="F63" s="66">
        <v>32</v>
      </c>
      <c r="G63" s="66">
        <v>2</v>
      </c>
      <c r="H63" s="66">
        <v>28</v>
      </c>
      <c r="I63" s="66">
        <v>4</v>
      </c>
      <c r="J63" s="66"/>
      <c r="K63" s="66"/>
      <c r="L63" s="66"/>
      <c r="M63" s="66"/>
      <c r="N63" s="66">
        <v>2</v>
      </c>
      <c r="O63" s="84"/>
      <c r="P63" s="62"/>
      <c r="Q63" s="62"/>
      <c r="R63" s="69" t="s">
        <v>271</v>
      </c>
    </row>
    <row r="64" spans="1:18" ht="14.1" customHeight="1">
      <c r="A64" s="152"/>
      <c r="B64" s="198"/>
      <c r="C64" s="66" t="s">
        <v>192</v>
      </c>
      <c r="D64" s="76" t="s">
        <v>341</v>
      </c>
      <c r="E64" s="77" t="s">
        <v>342</v>
      </c>
      <c r="F64" s="66">
        <v>32</v>
      </c>
      <c r="G64" s="79">
        <v>2</v>
      </c>
      <c r="H64" s="66">
        <v>28</v>
      </c>
      <c r="I64" s="66">
        <v>4</v>
      </c>
      <c r="J64" s="66"/>
      <c r="K64" s="66"/>
      <c r="L64" s="66"/>
      <c r="M64" s="66"/>
      <c r="N64" s="66">
        <v>2</v>
      </c>
      <c r="O64" s="66"/>
      <c r="P64" s="62"/>
      <c r="Q64" s="62"/>
      <c r="R64" s="69" t="s">
        <v>271</v>
      </c>
    </row>
    <row r="65" spans="1:18" ht="14.1" customHeight="1">
      <c r="A65" s="152"/>
      <c r="B65" s="198"/>
      <c r="C65" s="66" t="s">
        <v>343</v>
      </c>
      <c r="D65" s="80" t="s">
        <v>344</v>
      </c>
      <c r="E65" s="9" t="s">
        <v>345</v>
      </c>
      <c r="F65" s="62">
        <v>32</v>
      </c>
      <c r="G65" s="62">
        <v>2</v>
      </c>
      <c r="H65" s="62">
        <v>30</v>
      </c>
      <c r="I65" s="62">
        <v>2</v>
      </c>
      <c r="J65" s="62"/>
      <c r="K65" s="62"/>
      <c r="L65" s="62"/>
      <c r="M65" s="62"/>
      <c r="N65" s="117"/>
      <c r="O65" s="62">
        <v>2</v>
      </c>
      <c r="P65" s="62"/>
      <c r="Q65" s="62"/>
      <c r="R65" s="69" t="s">
        <v>271</v>
      </c>
    </row>
    <row r="66" spans="1:18" ht="14.1" customHeight="1">
      <c r="A66" s="152"/>
      <c r="B66" s="198"/>
      <c r="C66" s="66" t="s">
        <v>217</v>
      </c>
      <c r="D66" s="8" t="s">
        <v>346</v>
      </c>
      <c r="E66" s="9" t="s">
        <v>219</v>
      </c>
      <c r="F66" s="62">
        <v>32</v>
      </c>
      <c r="G66" s="62">
        <v>2</v>
      </c>
      <c r="H66" s="62">
        <v>28</v>
      </c>
      <c r="I66" s="62">
        <v>4</v>
      </c>
      <c r="J66" s="62"/>
      <c r="K66" s="62"/>
      <c r="L66" s="62"/>
      <c r="M66" s="62"/>
      <c r="N66" s="62"/>
      <c r="O66" s="62">
        <v>2</v>
      </c>
      <c r="P66" s="62"/>
      <c r="Q66" s="62"/>
      <c r="R66" s="69" t="s">
        <v>271</v>
      </c>
    </row>
    <row r="67" spans="1:18">
      <c r="A67" s="152"/>
      <c r="B67" s="198"/>
      <c r="C67" s="66" t="s">
        <v>194</v>
      </c>
      <c r="D67" s="130" t="s">
        <v>546</v>
      </c>
      <c r="E67" s="133" t="s">
        <v>347</v>
      </c>
      <c r="F67" s="66">
        <v>32</v>
      </c>
      <c r="G67" s="66">
        <v>2</v>
      </c>
      <c r="H67" s="66">
        <v>24</v>
      </c>
      <c r="I67" s="66">
        <v>8</v>
      </c>
      <c r="J67" s="66"/>
      <c r="K67" s="66"/>
      <c r="L67" s="66"/>
      <c r="M67" s="66"/>
      <c r="N67" s="66"/>
      <c r="O67" s="66">
        <v>2</v>
      </c>
      <c r="P67" s="62"/>
      <c r="Q67" s="62"/>
      <c r="R67" s="69" t="s">
        <v>271</v>
      </c>
    </row>
    <row r="68" spans="1:18" ht="14.1" customHeight="1">
      <c r="A68" s="152"/>
      <c r="B68" s="198"/>
      <c r="C68" s="66" t="s">
        <v>348</v>
      </c>
      <c r="D68" s="77" t="s">
        <v>349</v>
      </c>
      <c r="E68" s="77" t="s">
        <v>195</v>
      </c>
      <c r="F68" s="66">
        <v>32</v>
      </c>
      <c r="G68" s="66">
        <v>2</v>
      </c>
      <c r="H68" s="66">
        <v>28</v>
      </c>
      <c r="I68" s="66">
        <v>4</v>
      </c>
      <c r="J68" s="66"/>
      <c r="K68" s="66"/>
      <c r="L68" s="66"/>
      <c r="M68" s="66"/>
      <c r="N68" s="66"/>
      <c r="O68" s="66"/>
      <c r="P68" s="62">
        <v>2</v>
      </c>
      <c r="Q68" s="62"/>
      <c r="R68" s="69" t="s">
        <v>271</v>
      </c>
    </row>
    <row r="69" spans="1:18" ht="14.1" customHeight="1">
      <c r="A69" s="152"/>
      <c r="B69" s="198"/>
      <c r="C69" s="66" t="s">
        <v>196</v>
      </c>
      <c r="D69" s="76" t="s">
        <v>350</v>
      </c>
      <c r="E69" s="77" t="s">
        <v>197</v>
      </c>
      <c r="F69" s="66">
        <v>32</v>
      </c>
      <c r="G69" s="66">
        <v>2</v>
      </c>
      <c r="H69" s="66">
        <v>28</v>
      </c>
      <c r="I69" s="66">
        <v>4</v>
      </c>
      <c r="J69" s="66"/>
      <c r="K69" s="66"/>
      <c r="L69" s="66"/>
      <c r="M69" s="66"/>
      <c r="N69" s="66"/>
      <c r="O69" s="66"/>
      <c r="P69" s="62">
        <v>2</v>
      </c>
      <c r="Q69" s="62"/>
      <c r="R69" s="69" t="s">
        <v>271</v>
      </c>
    </row>
    <row r="70" spans="1:18" s="111" customFormat="1" ht="14.1" customHeight="1">
      <c r="A70" s="152"/>
      <c r="B70" s="198"/>
      <c r="C70" s="169" t="s">
        <v>223</v>
      </c>
      <c r="D70" s="170"/>
      <c r="E70" s="171"/>
      <c r="F70" s="65">
        <f>SUM(F60:F69)</f>
        <v>320</v>
      </c>
      <c r="G70" s="65">
        <f>SUM(G60:G69)</f>
        <v>20</v>
      </c>
      <c r="H70" s="65">
        <f t="shared" ref="H70:Q70" si="7">SUM(H60:H69)</f>
        <v>272</v>
      </c>
      <c r="I70" s="65">
        <f t="shared" si="7"/>
        <v>48</v>
      </c>
      <c r="J70" s="65">
        <f t="shared" si="7"/>
        <v>0</v>
      </c>
      <c r="K70" s="65">
        <f t="shared" si="7"/>
        <v>0</v>
      </c>
      <c r="L70" s="65">
        <f t="shared" si="7"/>
        <v>0</v>
      </c>
      <c r="M70" s="65">
        <f>SUM(M60:M69)</f>
        <v>2</v>
      </c>
      <c r="N70" s="65">
        <f t="shared" si="7"/>
        <v>6</v>
      </c>
      <c r="O70" s="65">
        <f t="shared" si="7"/>
        <v>6</v>
      </c>
      <c r="P70" s="65">
        <f t="shared" si="7"/>
        <v>4</v>
      </c>
      <c r="Q70" s="65">
        <f t="shared" si="7"/>
        <v>0</v>
      </c>
      <c r="R70" s="123" t="s">
        <v>525</v>
      </c>
    </row>
    <row r="71" spans="1:18" ht="22.5" customHeight="1">
      <c r="A71" s="152"/>
      <c r="B71" s="198" t="s">
        <v>351</v>
      </c>
      <c r="C71" s="66" t="s">
        <v>352</v>
      </c>
      <c r="D71" s="80" t="s">
        <v>545</v>
      </c>
      <c r="E71" s="9" t="s">
        <v>353</v>
      </c>
      <c r="F71" s="66">
        <v>32</v>
      </c>
      <c r="G71" s="66">
        <v>2</v>
      </c>
      <c r="H71" s="66">
        <v>28</v>
      </c>
      <c r="I71" s="66">
        <v>4</v>
      </c>
      <c r="J71" s="66"/>
      <c r="K71" s="66"/>
      <c r="L71" s="66"/>
      <c r="M71" s="82">
        <v>2</v>
      </c>
      <c r="N71" s="62"/>
      <c r="O71" s="62"/>
      <c r="P71" s="62"/>
      <c r="Q71" s="62"/>
      <c r="R71" s="69" t="s">
        <v>271</v>
      </c>
    </row>
    <row r="72" spans="1:18" ht="14.1" customHeight="1">
      <c r="A72" s="152"/>
      <c r="B72" s="198"/>
      <c r="C72" s="66" t="s">
        <v>354</v>
      </c>
      <c r="D72" s="83" t="s">
        <v>233</v>
      </c>
      <c r="E72" s="9" t="s">
        <v>355</v>
      </c>
      <c r="F72" s="66">
        <v>32</v>
      </c>
      <c r="G72" s="66">
        <v>2</v>
      </c>
      <c r="H72" s="66">
        <v>28</v>
      </c>
      <c r="I72" s="66">
        <v>4</v>
      </c>
      <c r="J72" s="66"/>
      <c r="K72" s="66"/>
      <c r="L72" s="66"/>
      <c r="M72" s="82"/>
      <c r="N72" s="62">
        <v>2</v>
      </c>
      <c r="O72" s="62"/>
      <c r="P72" s="62"/>
      <c r="Q72" s="62"/>
      <c r="R72" s="69" t="s">
        <v>271</v>
      </c>
    </row>
    <row r="73" spans="1:18" ht="14.1" customHeight="1">
      <c r="A73" s="152"/>
      <c r="B73" s="198"/>
      <c r="C73" s="66" t="s">
        <v>356</v>
      </c>
      <c r="D73" s="83" t="s">
        <v>357</v>
      </c>
      <c r="E73" s="9" t="s">
        <v>358</v>
      </c>
      <c r="F73" s="66">
        <v>32</v>
      </c>
      <c r="G73" s="66">
        <v>2</v>
      </c>
      <c r="H73" s="66">
        <v>28</v>
      </c>
      <c r="I73" s="66">
        <v>4</v>
      </c>
      <c r="J73" s="66"/>
      <c r="K73" s="66"/>
      <c r="L73" s="66"/>
      <c r="M73" s="82"/>
      <c r="N73" s="62">
        <v>2</v>
      </c>
      <c r="O73" s="62"/>
      <c r="P73" s="62"/>
      <c r="Q73" s="62"/>
      <c r="R73" s="69" t="s">
        <v>271</v>
      </c>
    </row>
    <row r="74" spans="1:18" ht="14.1" customHeight="1">
      <c r="A74" s="152"/>
      <c r="B74" s="198"/>
      <c r="C74" s="66" t="s">
        <v>359</v>
      </c>
      <c r="D74" s="83" t="s">
        <v>360</v>
      </c>
      <c r="E74" s="9" t="s">
        <v>361</v>
      </c>
      <c r="F74" s="66">
        <v>32</v>
      </c>
      <c r="G74" s="66">
        <v>2</v>
      </c>
      <c r="H74" s="66">
        <v>28</v>
      </c>
      <c r="I74" s="66">
        <v>4</v>
      </c>
      <c r="J74" s="66"/>
      <c r="K74" s="66"/>
      <c r="L74" s="66"/>
      <c r="M74" s="84"/>
      <c r="N74" s="62">
        <v>2</v>
      </c>
      <c r="O74" s="62"/>
      <c r="P74" s="62"/>
      <c r="Q74" s="62"/>
      <c r="R74" s="69" t="s">
        <v>271</v>
      </c>
    </row>
    <row r="75" spans="1:18" ht="14.1" customHeight="1">
      <c r="A75" s="152"/>
      <c r="B75" s="198"/>
      <c r="C75" s="66" t="s">
        <v>362</v>
      </c>
      <c r="D75" s="76" t="s">
        <v>363</v>
      </c>
      <c r="E75" s="77" t="s">
        <v>364</v>
      </c>
      <c r="F75" s="66">
        <v>32</v>
      </c>
      <c r="G75" s="66">
        <v>2</v>
      </c>
      <c r="H75" s="66">
        <v>28</v>
      </c>
      <c r="I75" s="66">
        <v>4</v>
      </c>
      <c r="J75" s="66"/>
      <c r="K75" s="66"/>
      <c r="L75" s="66"/>
      <c r="M75" s="85"/>
      <c r="N75" s="62">
        <v>2</v>
      </c>
      <c r="O75" s="85"/>
      <c r="P75" s="62"/>
      <c r="Q75" s="62"/>
      <c r="R75" s="69" t="s">
        <v>271</v>
      </c>
    </row>
    <row r="76" spans="1:18" ht="14.1" customHeight="1">
      <c r="A76" s="152"/>
      <c r="B76" s="198"/>
      <c r="C76" s="66" t="s">
        <v>365</v>
      </c>
      <c r="D76" s="76" t="s">
        <v>366</v>
      </c>
      <c r="E76" s="77" t="s">
        <v>367</v>
      </c>
      <c r="F76" s="66">
        <v>32</v>
      </c>
      <c r="G76" s="66">
        <v>2</v>
      </c>
      <c r="H76" s="66">
        <v>28</v>
      </c>
      <c r="I76" s="66">
        <v>4</v>
      </c>
      <c r="J76" s="66"/>
      <c r="K76" s="66"/>
      <c r="L76" s="66"/>
      <c r="M76" s="85"/>
      <c r="N76" s="62"/>
      <c r="O76" s="82">
        <v>2</v>
      </c>
      <c r="P76" s="62"/>
      <c r="Q76" s="62"/>
      <c r="R76" s="69" t="s">
        <v>271</v>
      </c>
    </row>
    <row r="77" spans="1:18" ht="14.1" customHeight="1">
      <c r="A77" s="152"/>
      <c r="B77" s="198"/>
      <c r="C77" s="66" t="s">
        <v>368</v>
      </c>
      <c r="D77" s="76" t="s">
        <v>369</v>
      </c>
      <c r="E77" s="77" t="s">
        <v>370</v>
      </c>
      <c r="F77" s="66">
        <v>32</v>
      </c>
      <c r="G77" s="66">
        <v>2</v>
      </c>
      <c r="H77" s="66">
        <v>28</v>
      </c>
      <c r="I77" s="66">
        <v>4</v>
      </c>
      <c r="J77" s="66"/>
      <c r="K77" s="85"/>
      <c r="L77" s="85"/>
      <c r="M77" s="66"/>
      <c r="N77" s="56"/>
      <c r="O77" s="82">
        <v>2</v>
      </c>
      <c r="P77" s="62"/>
      <c r="Q77" s="62"/>
      <c r="R77" s="69" t="s">
        <v>271</v>
      </c>
    </row>
    <row r="78" spans="1:18" ht="22.5" customHeight="1">
      <c r="A78" s="152"/>
      <c r="B78" s="198"/>
      <c r="C78" s="66" t="s">
        <v>371</v>
      </c>
      <c r="D78" s="76" t="s">
        <v>372</v>
      </c>
      <c r="E78" s="77" t="s">
        <v>373</v>
      </c>
      <c r="F78" s="66">
        <v>32</v>
      </c>
      <c r="G78" s="66">
        <v>2</v>
      </c>
      <c r="H78" s="66">
        <v>28</v>
      </c>
      <c r="I78" s="66">
        <v>4</v>
      </c>
      <c r="J78" s="66"/>
      <c r="K78" s="85"/>
      <c r="L78" s="85"/>
      <c r="M78" s="66"/>
      <c r="N78" s="56"/>
      <c r="O78" s="82">
        <v>2</v>
      </c>
      <c r="P78" s="62"/>
      <c r="Q78" s="62"/>
      <c r="R78" s="69" t="s">
        <v>271</v>
      </c>
    </row>
    <row r="79" spans="1:18" ht="14.1" customHeight="1">
      <c r="A79" s="152"/>
      <c r="B79" s="198"/>
      <c r="C79" s="66" t="s">
        <v>374</v>
      </c>
      <c r="D79" s="76" t="s">
        <v>375</v>
      </c>
      <c r="E79" s="77" t="s">
        <v>376</v>
      </c>
      <c r="F79" s="66">
        <v>32</v>
      </c>
      <c r="G79" s="66">
        <v>2</v>
      </c>
      <c r="H79" s="66">
        <v>28</v>
      </c>
      <c r="I79" s="66">
        <v>4</v>
      </c>
      <c r="J79" s="66"/>
      <c r="K79" s="66"/>
      <c r="L79" s="66"/>
      <c r="M79" s="66"/>
      <c r="N79" s="66"/>
      <c r="O79" s="82"/>
      <c r="P79" s="62">
        <v>2</v>
      </c>
      <c r="Q79" s="62"/>
      <c r="R79" s="69" t="s">
        <v>271</v>
      </c>
    </row>
    <row r="80" spans="1:18" ht="14.1" customHeight="1">
      <c r="A80" s="152"/>
      <c r="B80" s="198"/>
      <c r="C80" s="66" t="s">
        <v>377</v>
      </c>
      <c r="D80" s="76" t="s">
        <v>378</v>
      </c>
      <c r="E80" s="77" t="s">
        <v>379</v>
      </c>
      <c r="F80" s="66">
        <v>32</v>
      </c>
      <c r="G80" s="66">
        <v>2</v>
      </c>
      <c r="H80" s="66">
        <v>28</v>
      </c>
      <c r="I80" s="66">
        <v>4</v>
      </c>
      <c r="J80" s="66"/>
      <c r="K80" s="66"/>
      <c r="L80" s="66"/>
      <c r="M80" s="66"/>
      <c r="N80" s="66"/>
      <c r="O80" s="82"/>
      <c r="P80" s="62">
        <v>2</v>
      </c>
      <c r="Q80" s="62"/>
      <c r="R80" s="69" t="s">
        <v>271</v>
      </c>
    </row>
    <row r="81" spans="1:18" s="111" customFormat="1" ht="14.1" customHeight="1" thickBot="1">
      <c r="A81" s="152"/>
      <c r="B81" s="199"/>
      <c r="C81" s="205" t="s">
        <v>222</v>
      </c>
      <c r="D81" s="197"/>
      <c r="E81" s="206"/>
      <c r="F81" s="73">
        <f t="shared" ref="F81:Q81" si="8">SUM(F71:F80)</f>
        <v>320</v>
      </c>
      <c r="G81" s="73">
        <f t="shared" si="8"/>
        <v>20</v>
      </c>
      <c r="H81" s="73">
        <f t="shared" si="8"/>
        <v>280</v>
      </c>
      <c r="I81" s="73">
        <f t="shared" si="8"/>
        <v>40</v>
      </c>
      <c r="J81" s="73">
        <f t="shared" si="8"/>
        <v>0</v>
      </c>
      <c r="K81" s="73">
        <f t="shared" si="8"/>
        <v>0</v>
      </c>
      <c r="L81" s="73">
        <f t="shared" si="8"/>
        <v>0</v>
      </c>
      <c r="M81" s="73">
        <f t="shared" si="8"/>
        <v>2</v>
      </c>
      <c r="N81" s="73">
        <f t="shared" si="8"/>
        <v>8</v>
      </c>
      <c r="O81" s="73">
        <f t="shared" si="8"/>
        <v>6</v>
      </c>
      <c r="P81" s="73">
        <f t="shared" si="8"/>
        <v>4</v>
      </c>
      <c r="Q81" s="73">
        <f t="shared" si="8"/>
        <v>0</v>
      </c>
      <c r="R81" s="122" t="s">
        <v>525</v>
      </c>
    </row>
    <row r="82" spans="1:18" ht="14.1" customHeight="1">
      <c r="A82" s="152"/>
      <c r="B82" s="200" t="s">
        <v>543</v>
      </c>
      <c r="C82" s="6" t="s">
        <v>380</v>
      </c>
      <c r="D82" s="106" t="s">
        <v>381</v>
      </c>
      <c r="E82" s="107" t="s">
        <v>382</v>
      </c>
      <c r="F82" s="6">
        <v>32</v>
      </c>
      <c r="G82" s="6">
        <v>2</v>
      </c>
      <c r="H82" s="6">
        <v>30</v>
      </c>
      <c r="I82" s="6">
        <v>2</v>
      </c>
      <c r="J82" s="6">
        <v>2</v>
      </c>
      <c r="K82" s="6"/>
      <c r="L82" s="13"/>
      <c r="M82" s="6"/>
      <c r="N82" s="67"/>
      <c r="O82" s="67"/>
      <c r="P82" s="67"/>
      <c r="Q82" s="67"/>
      <c r="R82" s="23" t="s">
        <v>271</v>
      </c>
    </row>
    <row r="83" spans="1:18" ht="14.1" customHeight="1">
      <c r="A83" s="152"/>
      <c r="B83" s="189"/>
      <c r="C83" s="66" t="s">
        <v>156</v>
      </c>
      <c r="D83" s="76" t="s">
        <v>383</v>
      </c>
      <c r="E83" s="81" t="s">
        <v>158</v>
      </c>
      <c r="F83" s="66">
        <v>32</v>
      </c>
      <c r="G83" s="66">
        <v>2</v>
      </c>
      <c r="H83" s="66">
        <v>24</v>
      </c>
      <c r="I83" s="66">
        <v>8</v>
      </c>
      <c r="J83" s="66"/>
      <c r="K83" s="66">
        <v>2</v>
      </c>
      <c r="L83" s="56"/>
      <c r="M83" s="66"/>
      <c r="N83" s="62"/>
      <c r="O83" s="62"/>
      <c r="P83" s="62"/>
      <c r="Q83" s="62"/>
      <c r="R83" s="12" t="s">
        <v>271</v>
      </c>
    </row>
    <row r="84" spans="1:18" ht="22.5" customHeight="1">
      <c r="A84" s="152"/>
      <c r="B84" s="189"/>
      <c r="C84" s="66" t="s">
        <v>384</v>
      </c>
      <c r="D84" s="8" t="s">
        <v>385</v>
      </c>
      <c r="E84" s="9" t="s">
        <v>146</v>
      </c>
      <c r="F84" s="62">
        <v>32</v>
      </c>
      <c r="G84" s="62">
        <v>2</v>
      </c>
      <c r="H84" s="62">
        <v>30</v>
      </c>
      <c r="I84" s="62">
        <v>2</v>
      </c>
      <c r="J84" s="62"/>
      <c r="K84" s="62"/>
      <c r="L84" s="62">
        <v>2</v>
      </c>
      <c r="M84" s="62"/>
      <c r="N84" s="62"/>
      <c r="O84" s="62"/>
      <c r="P84" s="62"/>
      <c r="Q84" s="62"/>
      <c r="R84" s="12" t="s">
        <v>271</v>
      </c>
    </row>
    <row r="85" spans="1:18" ht="14.1" customHeight="1">
      <c r="A85" s="152"/>
      <c r="B85" s="189"/>
      <c r="C85" s="66" t="s">
        <v>386</v>
      </c>
      <c r="D85" s="76" t="s">
        <v>387</v>
      </c>
      <c r="E85" s="77" t="s">
        <v>171</v>
      </c>
      <c r="F85" s="66">
        <v>32</v>
      </c>
      <c r="G85" s="66">
        <v>2</v>
      </c>
      <c r="H85" s="66">
        <v>24</v>
      </c>
      <c r="I85" s="66">
        <v>8</v>
      </c>
      <c r="J85" s="66"/>
      <c r="K85" s="66"/>
      <c r="L85" s="66">
        <v>2</v>
      </c>
      <c r="M85" s="66"/>
      <c r="N85" s="66"/>
      <c r="O85" s="66"/>
      <c r="P85" s="62"/>
      <c r="Q85" s="62"/>
      <c r="R85" s="12" t="s">
        <v>271</v>
      </c>
    </row>
    <row r="86" spans="1:18" ht="14.1" customHeight="1">
      <c r="A86" s="152"/>
      <c r="B86" s="189"/>
      <c r="C86" s="66" t="s">
        <v>388</v>
      </c>
      <c r="D86" s="124" t="s">
        <v>542</v>
      </c>
      <c r="E86" s="9" t="s">
        <v>389</v>
      </c>
      <c r="F86" s="66">
        <v>32</v>
      </c>
      <c r="G86" s="66">
        <v>2</v>
      </c>
      <c r="H86" s="66">
        <v>28</v>
      </c>
      <c r="I86" s="66">
        <v>4</v>
      </c>
      <c r="J86" s="62"/>
      <c r="K86" s="62"/>
      <c r="L86" s="62">
        <v>2</v>
      </c>
      <c r="M86" s="62"/>
      <c r="N86" s="62"/>
      <c r="O86" s="62"/>
      <c r="P86" s="62"/>
      <c r="Q86" s="62"/>
      <c r="R86" s="69" t="s">
        <v>271</v>
      </c>
    </row>
    <row r="87" spans="1:18" ht="14.1" customHeight="1">
      <c r="A87" s="152"/>
      <c r="B87" s="189"/>
      <c r="C87" s="66" t="s">
        <v>390</v>
      </c>
      <c r="D87" s="83" t="s">
        <v>391</v>
      </c>
      <c r="E87" s="9" t="s">
        <v>392</v>
      </c>
      <c r="F87" s="66">
        <v>32</v>
      </c>
      <c r="G87" s="66">
        <v>2</v>
      </c>
      <c r="H87" s="66">
        <v>28</v>
      </c>
      <c r="I87" s="66">
        <v>4</v>
      </c>
      <c r="J87" s="66"/>
      <c r="K87" s="84"/>
      <c r="L87" s="62">
        <v>2</v>
      </c>
      <c r="M87" s="62"/>
      <c r="N87" s="62"/>
      <c r="O87" s="62"/>
      <c r="P87" s="62"/>
      <c r="Q87" s="62"/>
      <c r="R87" s="69" t="s">
        <v>271</v>
      </c>
    </row>
    <row r="88" spans="1:18" ht="14.1" customHeight="1">
      <c r="A88" s="152"/>
      <c r="B88" s="189"/>
      <c r="C88" s="66" t="s">
        <v>393</v>
      </c>
      <c r="D88" s="76" t="s">
        <v>394</v>
      </c>
      <c r="E88" s="77" t="s">
        <v>162</v>
      </c>
      <c r="F88" s="66">
        <v>32</v>
      </c>
      <c r="G88" s="66">
        <v>2</v>
      </c>
      <c r="H88" s="66">
        <v>28</v>
      </c>
      <c r="I88" s="66">
        <v>4</v>
      </c>
      <c r="J88" s="66"/>
      <c r="K88" s="66"/>
      <c r="L88" s="66"/>
      <c r="M88" s="66">
        <v>2</v>
      </c>
      <c r="N88" s="62"/>
      <c r="O88" s="62"/>
      <c r="P88" s="62"/>
      <c r="Q88" s="62"/>
      <c r="R88" s="12" t="s">
        <v>271</v>
      </c>
    </row>
    <row r="89" spans="1:18" ht="14.1" customHeight="1">
      <c r="A89" s="152"/>
      <c r="B89" s="189"/>
      <c r="C89" s="66" t="s">
        <v>190</v>
      </c>
      <c r="D89" s="76" t="s">
        <v>395</v>
      </c>
      <c r="E89" s="77" t="s">
        <v>396</v>
      </c>
      <c r="F89" s="66">
        <v>32</v>
      </c>
      <c r="G89" s="66">
        <v>2</v>
      </c>
      <c r="H89" s="66">
        <v>28</v>
      </c>
      <c r="I89" s="66">
        <v>4</v>
      </c>
      <c r="J89" s="66"/>
      <c r="K89" s="85"/>
      <c r="L89" s="85"/>
      <c r="M89" s="66">
        <v>2</v>
      </c>
      <c r="N89" s="56"/>
      <c r="O89" s="84"/>
      <c r="P89" s="62"/>
      <c r="Q89" s="62"/>
      <c r="R89" s="69" t="s">
        <v>271</v>
      </c>
    </row>
    <row r="90" spans="1:18" ht="15" customHeight="1">
      <c r="A90" s="152"/>
      <c r="B90" s="189"/>
      <c r="C90" s="66" t="s">
        <v>397</v>
      </c>
      <c r="D90" s="76" t="s">
        <v>398</v>
      </c>
      <c r="E90" s="77" t="s">
        <v>399</v>
      </c>
      <c r="F90" s="66">
        <v>32</v>
      </c>
      <c r="G90" s="66">
        <v>2</v>
      </c>
      <c r="H90" s="66">
        <v>28</v>
      </c>
      <c r="I90" s="66">
        <v>4</v>
      </c>
      <c r="J90" s="66"/>
      <c r="K90" s="66"/>
      <c r="L90" s="66"/>
      <c r="M90" s="66">
        <v>2</v>
      </c>
      <c r="N90" s="66"/>
      <c r="O90" s="66"/>
      <c r="P90" s="66"/>
      <c r="Q90" s="62"/>
      <c r="R90" s="69" t="s">
        <v>271</v>
      </c>
    </row>
    <row r="91" spans="1:18" ht="15" customHeight="1">
      <c r="A91" s="155"/>
      <c r="B91" s="190"/>
      <c r="C91" s="66" t="s">
        <v>400</v>
      </c>
      <c r="D91" s="76" t="s">
        <v>401</v>
      </c>
      <c r="E91" s="77" t="s">
        <v>164</v>
      </c>
      <c r="F91" s="66">
        <v>32</v>
      </c>
      <c r="G91" s="66">
        <v>2</v>
      </c>
      <c r="H91" s="66">
        <v>30</v>
      </c>
      <c r="I91" s="66">
        <v>2</v>
      </c>
      <c r="J91" s="66"/>
      <c r="K91" s="66"/>
      <c r="L91" s="66"/>
      <c r="M91" s="66"/>
      <c r="N91" s="66">
        <v>2</v>
      </c>
      <c r="O91" s="62"/>
      <c r="P91" s="62"/>
      <c r="Q91" s="62"/>
      <c r="R91" s="12" t="s">
        <v>271</v>
      </c>
    </row>
    <row r="92" spans="1:18" ht="15" customHeight="1">
      <c r="A92" s="152" t="s">
        <v>544</v>
      </c>
      <c r="B92" s="189" t="s">
        <v>543</v>
      </c>
      <c r="C92" s="125" t="s">
        <v>402</v>
      </c>
      <c r="D92" s="126" t="s">
        <v>403</v>
      </c>
      <c r="E92" s="127" t="s">
        <v>404</v>
      </c>
      <c r="F92" s="128">
        <v>32</v>
      </c>
      <c r="G92" s="128">
        <v>2</v>
      </c>
      <c r="H92" s="128">
        <v>30</v>
      </c>
      <c r="I92" s="128">
        <v>2</v>
      </c>
      <c r="J92" s="125"/>
      <c r="K92" s="125"/>
      <c r="L92" s="125"/>
      <c r="M92" s="125"/>
      <c r="N92" s="125">
        <v>2</v>
      </c>
      <c r="O92" s="128"/>
      <c r="P92" s="128"/>
      <c r="Q92" s="128"/>
      <c r="R92" s="129" t="s">
        <v>271</v>
      </c>
    </row>
    <row r="93" spans="1:18" ht="15" customHeight="1">
      <c r="A93" s="152"/>
      <c r="B93" s="189"/>
      <c r="C93" s="66" t="s">
        <v>167</v>
      </c>
      <c r="D93" s="76" t="s">
        <v>405</v>
      </c>
      <c r="E93" s="77" t="s">
        <v>166</v>
      </c>
      <c r="F93" s="66">
        <v>32</v>
      </c>
      <c r="G93" s="66">
        <v>2</v>
      </c>
      <c r="H93" s="66">
        <v>28</v>
      </c>
      <c r="I93" s="66">
        <v>4</v>
      </c>
      <c r="J93" s="66"/>
      <c r="K93" s="66"/>
      <c r="L93" s="66"/>
      <c r="M93" s="66"/>
      <c r="N93" s="66">
        <v>2</v>
      </c>
      <c r="O93" s="62"/>
      <c r="P93" s="62"/>
      <c r="Q93" s="62"/>
      <c r="R93" s="12" t="s">
        <v>271</v>
      </c>
    </row>
    <row r="94" spans="1:18" ht="15" customHeight="1">
      <c r="A94" s="152"/>
      <c r="B94" s="189"/>
      <c r="C94" s="66" t="s">
        <v>211</v>
      </c>
      <c r="D94" s="76" t="s">
        <v>406</v>
      </c>
      <c r="E94" s="77" t="s">
        <v>212</v>
      </c>
      <c r="F94" s="66">
        <v>32</v>
      </c>
      <c r="G94" s="66">
        <v>2</v>
      </c>
      <c r="H94" s="66">
        <v>28</v>
      </c>
      <c r="I94" s="66">
        <v>4</v>
      </c>
      <c r="J94" s="62"/>
      <c r="K94" s="62"/>
      <c r="L94" s="62"/>
      <c r="M94" s="62"/>
      <c r="N94" s="62">
        <v>2</v>
      </c>
      <c r="O94" s="62"/>
      <c r="P94" s="62"/>
      <c r="Q94" s="62"/>
      <c r="R94" s="69" t="s">
        <v>271</v>
      </c>
    </row>
    <row r="95" spans="1:18" ht="15" customHeight="1">
      <c r="A95" s="152"/>
      <c r="B95" s="189"/>
      <c r="C95" s="66" t="s">
        <v>215</v>
      </c>
      <c r="D95" s="76" t="s">
        <v>407</v>
      </c>
      <c r="E95" s="77" t="s">
        <v>216</v>
      </c>
      <c r="F95" s="66">
        <v>32</v>
      </c>
      <c r="G95" s="66">
        <v>2</v>
      </c>
      <c r="H95" s="66">
        <v>28</v>
      </c>
      <c r="I95" s="66">
        <v>4</v>
      </c>
      <c r="J95" s="66"/>
      <c r="K95" s="66"/>
      <c r="L95" s="85"/>
      <c r="M95" s="66"/>
      <c r="N95" s="62">
        <v>2</v>
      </c>
      <c r="O95" s="62"/>
      <c r="P95" s="62"/>
      <c r="Q95" s="62"/>
      <c r="R95" s="69" t="s">
        <v>271</v>
      </c>
    </row>
    <row r="96" spans="1:18" ht="15" customHeight="1">
      <c r="A96" s="152"/>
      <c r="B96" s="189"/>
      <c r="C96" s="66" t="s">
        <v>220</v>
      </c>
      <c r="D96" s="8" t="s">
        <v>408</v>
      </c>
      <c r="E96" s="9" t="s">
        <v>409</v>
      </c>
      <c r="F96" s="66">
        <v>32</v>
      </c>
      <c r="G96" s="66">
        <v>2</v>
      </c>
      <c r="H96" s="66">
        <v>28</v>
      </c>
      <c r="I96" s="66">
        <v>4</v>
      </c>
      <c r="J96" s="62"/>
      <c r="K96" s="62"/>
      <c r="L96" s="62"/>
      <c r="M96" s="62"/>
      <c r="N96" s="62">
        <v>2</v>
      </c>
      <c r="O96" s="62"/>
      <c r="P96" s="62"/>
      <c r="Q96" s="62"/>
      <c r="R96" s="69" t="s">
        <v>271</v>
      </c>
    </row>
    <row r="97" spans="1:18" ht="15" customHeight="1">
      <c r="A97" s="152"/>
      <c r="B97" s="189"/>
      <c r="C97" s="66" t="s">
        <v>221</v>
      </c>
      <c r="D97" s="8" t="s">
        <v>410</v>
      </c>
      <c r="E97" s="9" t="s">
        <v>411</v>
      </c>
      <c r="F97" s="62">
        <v>32</v>
      </c>
      <c r="G97" s="62">
        <v>2</v>
      </c>
      <c r="H97" s="62">
        <v>28</v>
      </c>
      <c r="I97" s="62">
        <v>4</v>
      </c>
      <c r="J97" s="62"/>
      <c r="K97" s="62"/>
      <c r="L97" s="62"/>
      <c r="M97" s="62"/>
      <c r="N97" s="62">
        <v>2</v>
      </c>
      <c r="O97" s="62"/>
      <c r="P97" s="62"/>
      <c r="Q97" s="62"/>
      <c r="R97" s="69" t="s">
        <v>271</v>
      </c>
    </row>
    <row r="98" spans="1:18" ht="15" customHeight="1">
      <c r="A98" s="152"/>
      <c r="B98" s="189"/>
      <c r="C98" s="66" t="s">
        <v>412</v>
      </c>
      <c r="D98" s="77" t="s">
        <v>413</v>
      </c>
      <c r="E98" s="77" t="s">
        <v>205</v>
      </c>
      <c r="F98" s="66">
        <v>32</v>
      </c>
      <c r="G98" s="66">
        <v>2</v>
      </c>
      <c r="H98" s="66">
        <v>28</v>
      </c>
      <c r="I98" s="66">
        <v>4</v>
      </c>
      <c r="J98" s="66"/>
      <c r="K98" s="66"/>
      <c r="L98" s="66"/>
      <c r="M98" s="66"/>
      <c r="N98" s="62">
        <v>2</v>
      </c>
      <c r="O98" s="62"/>
      <c r="P98" s="62"/>
      <c r="Q98" s="62"/>
      <c r="R98" s="69" t="s">
        <v>271</v>
      </c>
    </row>
    <row r="99" spans="1:18" ht="15" customHeight="1">
      <c r="A99" s="152"/>
      <c r="B99" s="189"/>
      <c r="C99" s="66" t="s">
        <v>414</v>
      </c>
      <c r="D99" s="76" t="s">
        <v>415</v>
      </c>
      <c r="E99" s="77" t="s">
        <v>204</v>
      </c>
      <c r="F99" s="66">
        <v>32</v>
      </c>
      <c r="G99" s="66">
        <v>2</v>
      </c>
      <c r="H99" s="66">
        <v>28</v>
      </c>
      <c r="I99" s="66">
        <v>4</v>
      </c>
      <c r="J99" s="85"/>
      <c r="K99" s="85"/>
      <c r="L99" s="66"/>
      <c r="M99" s="66"/>
      <c r="N99" s="62">
        <v>2</v>
      </c>
      <c r="O99" s="85"/>
      <c r="P99" s="66"/>
      <c r="Q99" s="62"/>
      <c r="R99" s="69" t="s">
        <v>271</v>
      </c>
    </row>
    <row r="100" spans="1:18" ht="15" customHeight="1">
      <c r="A100" s="152"/>
      <c r="B100" s="189"/>
      <c r="C100" s="66" t="s">
        <v>168</v>
      </c>
      <c r="D100" s="76" t="s">
        <v>416</v>
      </c>
      <c r="E100" s="78" t="s">
        <v>170</v>
      </c>
      <c r="F100" s="66">
        <v>32</v>
      </c>
      <c r="G100" s="66">
        <v>2</v>
      </c>
      <c r="H100" s="66">
        <v>28</v>
      </c>
      <c r="I100" s="66">
        <v>4</v>
      </c>
      <c r="J100" s="66"/>
      <c r="K100" s="66"/>
      <c r="L100" s="66"/>
      <c r="M100" s="66"/>
      <c r="N100" s="62">
        <v>2</v>
      </c>
      <c r="O100" s="66"/>
      <c r="P100" s="62"/>
      <c r="Q100" s="62"/>
      <c r="R100" s="12" t="s">
        <v>271</v>
      </c>
    </row>
    <row r="101" spans="1:18" ht="15" customHeight="1">
      <c r="A101" s="152"/>
      <c r="B101" s="189"/>
      <c r="C101" s="66" t="s">
        <v>417</v>
      </c>
      <c r="D101" s="8" t="s">
        <v>418</v>
      </c>
      <c r="E101" s="9" t="s">
        <v>419</v>
      </c>
      <c r="F101" s="66">
        <v>32</v>
      </c>
      <c r="G101" s="66">
        <v>2</v>
      </c>
      <c r="H101" s="66">
        <v>28</v>
      </c>
      <c r="I101" s="66">
        <v>4</v>
      </c>
      <c r="J101" s="62"/>
      <c r="K101" s="62"/>
      <c r="L101" s="62"/>
      <c r="M101" s="62"/>
      <c r="N101" s="62"/>
      <c r="O101" s="85" t="s">
        <v>420</v>
      </c>
      <c r="P101" s="62"/>
      <c r="Q101" s="62"/>
      <c r="R101" s="12" t="s">
        <v>271</v>
      </c>
    </row>
    <row r="102" spans="1:18" ht="15" customHeight="1">
      <c r="A102" s="152"/>
      <c r="B102" s="189"/>
      <c r="C102" s="66" t="s">
        <v>421</v>
      </c>
      <c r="D102" s="76" t="s">
        <v>422</v>
      </c>
      <c r="E102" s="77" t="s">
        <v>423</v>
      </c>
      <c r="F102" s="66">
        <v>32</v>
      </c>
      <c r="G102" s="66">
        <v>2</v>
      </c>
      <c r="H102" s="66">
        <v>28</v>
      </c>
      <c r="I102" s="66">
        <v>4</v>
      </c>
      <c r="J102" s="66"/>
      <c r="K102" s="66"/>
      <c r="L102" s="66"/>
      <c r="M102" s="66"/>
      <c r="N102" s="62"/>
      <c r="O102" s="62">
        <v>2</v>
      </c>
      <c r="P102" s="62"/>
      <c r="Q102" s="62"/>
      <c r="R102" s="12" t="s">
        <v>271</v>
      </c>
    </row>
    <row r="103" spans="1:18" ht="15" customHeight="1">
      <c r="A103" s="152"/>
      <c r="B103" s="189"/>
      <c r="C103" s="66" t="s">
        <v>424</v>
      </c>
      <c r="D103" s="76" t="s">
        <v>425</v>
      </c>
      <c r="E103" s="77" t="s">
        <v>207</v>
      </c>
      <c r="F103" s="66">
        <v>32</v>
      </c>
      <c r="G103" s="66">
        <v>2</v>
      </c>
      <c r="H103" s="66">
        <v>28</v>
      </c>
      <c r="I103" s="66">
        <v>4</v>
      </c>
      <c r="J103" s="66"/>
      <c r="K103" s="66"/>
      <c r="L103" s="85"/>
      <c r="M103" s="66"/>
      <c r="N103" s="66"/>
      <c r="O103" s="85" t="s">
        <v>420</v>
      </c>
      <c r="P103" s="62"/>
      <c r="Q103" s="62"/>
      <c r="R103" s="69" t="s">
        <v>271</v>
      </c>
    </row>
    <row r="104" spans="1:18" ht="15" customHeight="1">
      <c r="A104" s="152"/>
      <c r="B104" s="189"/>
      <c r="C104" s="66" t="s">
        <v>426</v>
      </c>
      <c r="D104" s="8" t="s">
        <v>427</v>
      </c>
      <c r="E104" s="77" t="s">
        <v>428</v>
      </c>
      <c r="F104" s="66">
        <v>32</v>
      </c>
      <c r="G104" s="66">
        <v>2</v>
      </c>
      <c r="H104" s="66">
        <v>30</v>
      </c>
      <c r="I104" s="66">
        <v>2</v>
      </c>
      <c r="J104" s="66"/>
      <c r="K104" s="66"/>
      <c r="L104" s="66"/>
      <c r="M104" s="66"/>
      <c r="N104" s="66"/>
      <c r="O104" s="66">
        <v>2</v>
      </c>
      <c r="P104" s="62"/>
      <c r="Q104" s="62"/>
      <c r="R104" s="12" t="s">
        <v>271</v>
      </c>
    </row>
    <row r="105" spans="1:18" ht="15" customHeight="1">
      <c r="A105" s="152"/>
      <c r="B105" s="189"/>
      <c r="C105" s="66" t="s">
        <v>429</v>
      </c>
      <c r="D105" s="76" t="s">
        <v>430</v>
      </c>
      <c r="E105" s="77" t="s">
        <v>213</v>
      </c>
      <c r="F105" s="66">
        <v>32</v>
      </c>
      <c r="G105" s="66">
        <v>2</v>
      </c>
      <c r="H105" s="66">
        <v>28</v>
      </c>
      <c r="I105" s="66">
        <v>4</v>
      </c>
      <c r="J105" s="66"/>
      <c r="K105" s="66"/>
      <c r="L105" s="66"/>
      <c r="M105" s="66"/>
      <c r="N105" s="66"/>
      <c r="O105" s="85"/>
      <c r="P105" s="66">
        <v>2</v>
      </c>
      <c r="Q105" s="62"/>
      <c r="R105" s="69" t="s">
        <v>271</v>
      </c>
    </row>
    <row r="106" spans="1:18" ht="15" customHeight="1">
      <c r="A106" s="152"/>
      <c r="B106" s="189"/>
      <c r="C106" s="66" t="s">
        <v>431</v>
      </c>
      <c r="D106" s="76" t="s">
        <v>432</v>
      </c>
      <c r="E106" s="77" t="s">
        <v>214</v>
      </c>
      <c r="F106" s="66" t="s">
        <v>433</v>
      </c>
      <c r="G106" s="66" t="s">
        <v>420</v>
      </c>
      <c r="H106" s="66" t="s">
        <v>434</v>
      </c>
      <c r="I106" s="66" t="s">
        <v>435</v>
      </c>
      <c r="J106" s="66"/>
      <c r="K106" s="66"/>
      <c r="L106" s="85"/>
      <c r="M106" s="85"/>
      <c r="N106" s="66"/>
      <c r="O106" s="85"/>
      <c r="P106" s="66">
        <v>2</v>
      </c>
      <c r="Q106" s="62"/>
      <c r="R106" s="69" t="s">
        <v>271</v>
      </c>
    </row>
    <row r="107" spans="1:18" ht="15" customHeight="1">
      <c r="A107" s="152"/>
      <c r="B107" s="189"/>
      <c r="C107" s="66" t="s">
        <v>198</v>
      </c>
      <c r="D107" s="76" t="s">
        <v>436</v>
      </c>
      <c r="E107" s="77" t="s">
        <v>200</v>
      </c>
      <c r="F107" s="66">
        <v>32</v>
      </c>
      <c r="G107" s="66">
        <v>2</v>
      </c>
      <c r="H107" s="66">
        <v>28</v>
      </c>
      <c r="I107" s="66">
        <v>4</v>
      </c>
      <c r="J107" s="66"/>
      <c r="K107" s="66"/>
      <c r="L107" s="66"/>
      <c r="M107" s="66"/>
      <c r="N107" s="66"/>
      <c r="O107" s="66"/>
      <c r="P107" s="66">
        <v>2</v>
      </c>
      <c r="Q107" s="62"/>
      <c r="R107" s="69" t="s">
        <v>271</v>
      </c>
    </row>
    <row r="108" spans="1:18" ht="15" customHeight="1">
      <c r="A108" s="152"/>
      <c r="B108" s="189"/>
      <c r="C108" s="66" t="s">
        <v>201</v>
      </c>
      <c r="D108" s="76" t="s">
        <v>437</v>
      </c>
      <c r="E108" s="77" t="s">
        <v>203</v>
      </c>
      <c r="F108" s="66">
        <v>32</v>
      </c>
      <c r="G108" s="66">
        <v>2</v>
      </c>
      <c r="H108" s="66">
        <v>28</v>
      </c>
      <c r="I108" s="66">
        <v>4</v>
      </c>
      <c r="J108" s="66"/>
      <c r="K108" s="66"/>
      <c r="L108" s="66"/>
      <c r="M108" s="66"/>
      <c r="N108" s="66"/>
      <c r="O108" s="66"/>
      <c r="P108" s="66">
        <v>2</v>
      </c>
      <c r="Q108" s="62"/>
      <c r="R108" s="69" t="s">
        <v>271</v>
      </c>
    </row>
    <row r="109" spans="1:18" ht="15" customHeight="1">
      <c r="A109" s="152"/>
      <c r="B109" s="189"/>
      <c r="C109" s="66" t="s">
        <v>438</v>
      </c>
      <c r="D109" s="76" t="s">
        <v>439</v>
      </c>
      <c r="E109" s="77" t="s">
        <v>209</v>
      </c>
      <c r="F109" s="66">
        <v>32</v>
      </c>
      <c r="G109" s="66">
        <v>2</v>
      </c>
      <c r="H109" s="66">
        <v>28</v>
      </c>
      <c r="I109" s="66">
        <v>4</v>
      </c>
      <c r="J109" s="66"/>
      <c r="K109" s="66"/>
      <c r="L109" s="66"/>
      <c r="M109" s="85"/>
      <c r="N109" s="66"/>
      <c r="O109" s="66"/>
      <c r="P109" s="66">
        <v>2</v>
      </c>
      <c r="Q109" s="62"/>
      <c r="R109" s="69" t="s">
        <v>271</v>
      </c>
    </row>
    <row r="110" spans="1:18" ht="15" customHeight="1">
      <c r="A110" s="152"/>
      <c r="B110" s="189"/>
      <c r="C110" s="66" t="s">
        <v>440</v>
      </c>
      <c r="D110" s="80" t="s">
        <v>441</v>
      </c>
      <c r="E110" s="9" t="s">
        <v>442</v>
      </c>
      <c r="F110" s="66">
        <v>32</v>
      </c>
      <c r="G110" s="66">
        <v>2</v>
      </c>
      <c r="H110" s="66">
        <v>28</v>
      </c>
      <c r="I110" s="66">
        <v>4</v>
      </c>
      <c r="J110" s="66"/>
      <c r="K110" s="84"/>
      <c r="L110" s="62"/>
      <c r="M110" s="62"/>
      <c r="N110" s="62"/>
      <c r="O110" s="62"/>
      <c r="P110" s="62"/>
      <c r="Q110" s="62">
        <v>2</v>
      </c>
      <c r="R110" s="69" t="s">
        <v>271</v>
      </c>
    </row>
    <row r="111" spans="1:18" ht="15" customHeight="1">
      <c r="A111" s="152"/>
      <c r="B111" s="189"/>
      <c r="C111" s="66" t="s">
        <v>443</v>
      </c>
      <c r="D111" s="80" t="s">
        <v>444</v>
      </c>
      <c r="E111" s="9" t="s">
        <v>445</v>
      </c>
      <c r="F111" s="66">
        <v>32</v>
      </c>
      <c r="G111" s="66">
        <v>2</v>
      </c>
      <c r="H111" s="66">
        <v>28</v>
      </c>
      <c r="I111" s="66">
        <v>4</v>
      </c>
      <c r="J111" s="66"/>
      <c r="K111" s="84"/>
      <c r="L111" s="62"/>
      <c r="M111" s="62"/>
      <c r="N111" s="62"/>
      <c r="O111" s="62"/>
      <c r="P111" s="62"/>
      <c r="Q111" s="62">
        <v>2</v>
      </c>
      <c r="R111" s="69" t="s">
        <v>271</v>
      </c>
    </row>
    <row r="112" spans="1:18" ht="22.5" customHeight="1">
      <c r="A112" s="152"/>
      <c r="B112" s="190"/>
      <c r="C112" s="66" t="s">
        <v>446</v>
      </c>
      <c r="D112" s="80" t="s">
        <v>447</v>
      </c>
      <c r="E112" s="9" t="s">
        <v>448</v>
      </c>
      <c r="F112" s="66">
        <v>32</v>
      </c>
      <c r="G112" s="66">
        <v>2</v>
      </c>
      <c r="H112" s="66">
        <v>28</v>
      </c>
      <c r="I112" s="66">
        <v>4</v>
      </c>
      <c r="J112" s="66"/>
      <c r="K112" s="84"/>
      <c r="L112" s="62"/>
      <c r="M112" s="62"/>
      <c r="N112" s="62"/>
      <c r="O112" s="62"/>
      <c r="P112" s="62"/>
      <c r="Q112" s="62">
        <v>2</v>
      </c>
      <c r="R112" s="69" t="s">
        <v>271</v>
      </c>
    </row>
    <row r="113" spans="1:18" ht="15" customHeight="1" thickBot="1">
      <c r="A113" s="153"/>
      <c r="B113" s="197" t="s">
        <v>115</v>
      </c>
      <c r="C113" s="205"/>
      <c r="D113" s="197"/>
      <c r="E113" s="206"/>
      <c r="F113" s="73">
        <f>G113*16</f>
        <v>240</v>
      </c>
      <c r="G113" s="73">
        <v>15</v>
      </c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1" t="s">
        <v>525</v>
      </c>
    </row>
    <row r="114" spans="1:18" ht="15" customHeight="1" thickBot="1">
      <c r="A114" s="156" t="s">
        <v>116</v>
      </c>
      <c r="B114" s="157"/>
      <c r="C114" s="157"/>
      <c r="D114" s="157"/>
      <c r="E114" s="158"/>
      <c r="F114" s="57">
        <f>SUM(F59,,F70,F113)</f>
        <v>760</v>
      </c>
      <c r="G114" s="57">
        <f>SUM(G59,G70,G113)</f>
        <v>47.5</v>
      </c>
      <c r="H114" s="57">
        <f>SUM(H59,,H70,H113)</f>
        <v>452</v>
      </c>
      <c r="I114" s="57">
        <f>SUM(I59,,I70,I113)</f>
        <v>68</v>
      </c>
      <c r="J114" s="57">
        <f t="shared" ref="J114:Q114" si="9">SUM(J59,J113)</f>
        <v>0</v>
      </c>
      <c r="K114" s="57">
        <f t="shared" si="9"/>
        <v>3</v>
      </c>
      <c r="L114" s="57">
        <f t="shared" si="9"/>
        <v>3</v>
      </c>
      <c r="M114" s="57">
        <f t="shared" si="9"/>
        <v>3</v>
      </c>
      <c r="N114" s="57">
        <f t="shared" si="9"/>
        <v>0</v>
      </c>
      <c r="O114" s="57">
        <f t="shared" si="9"/>
        <v>3</v>
      </c>
      <c r="P114" s="57">
        <f t="shared" si="9"/>
        <v>0</v>
      </c>
      <c r="Q114" s="57">
        <f t="shared" si="9"/>
        <v>0</v>
      </c>
      <c r="R114" s="14"/>
    </row>
    <row r="115" spans="1:18" ht="15" customHeight="1">
      <c r="A115" s="207" t="s">
        <v>117</v>
      </c>
      <c r="B115" s="149" t="s">
        <v>118</v>
      </c>
      <c r="C115" s="6" t="s">
        <v>449</v>
      </c>
      <c r="D115" s="7" t="s">
        <v>450</v>
      </c>
      <c r="E115" s="11" t="s">
        <v>119</v>
      </c>
      <c r="F115" s="67" t="s">
        <v>120</v>
      </c>
      <c r="G115" s="67">
        <v>2</v>
      </c>
      <c r="H115" s="6" t="s">
        <v>121</v>
      </c>
      <c r="I115" s="67" t="s">
        <v>120</v>
      </c>
      <c r="J115" s="13" t="s">
        <v>122</v>
      </c>
      <c r="K115" s="67"/>
      <c r="L115" s="67"/>
      <c r="M115" s="67"/>
      <c r="N115" s="67"/>
      <c r="O115" s="67"/>
      <c r="P115" s="67"/>
      <c r="Q115" s="67"/>
      <c r="R115" s="210" t="s">
        <v>522</v>
      </c>
    </row>
    <row r="116" spans="1:18" ht="24.95" customHeight="1">
      <c r="A116" s="208"/>
      <c r="B116" s="170"/>
      <c r="C116" s="66" t="s">
        <v>451</v>
      </c>
      <c r="D116" s="8" t="s">
        <v>452</v>
      </c>
      <c r="E116" s="9" t="s">
        <v>123</v>
      </c>
      <c r="F116" s="66" t="s">
        <v>124</v>
      </c>
      <c r="G116" s="62">
        <v>4</v>
      </c>
      <c r="H116" s="172" t="s">
        <v>125</v>
      </c>
      <c r="I116" s="172"/>
      <c r="J116" s="172"/>
      <c r="K116" s="172"/>
      <c r="L116" s="172"/>
      <c r="M116" s="172"/>
      <c r="N116" s="172"/>
      <c r="O116" s="172"/>
      <c r="P116" s="172"/>
      <c r="Q116" s="172"/>
      <c r="R116" s="191"/>
    </row>
    <row r="117" spans="1:18" ht="15" customHeight="1">
      <c r="A117" s="208"/>
      <c r="B117" s="170"/>
      <c r="C117" s="66" t="s">
        <v>453</v>
      </c>
      <c r="D117" s="8" t="s">
        <v>454</v>
      </c>
      <c r="E117" s="9" t="s">
        <v>126</v>
      </c>
      <c r="F117" s="66" t="s">
        <v>124</v>
      </c>
      <c r="G117" s="62">
        <v>4</v>
      </c>
      <c r="H117" s="62"/>
      <c r="I117" s="62" t="s">
        <v>525</v>
      </c>
      <c r="J117" s="211" t="s">
        <v>526</v>
      </c>
      <c r="K117" s="212"/>
      <c r="L117" s="212"/>
      <c r="M117" s="212"/>
      <c r="N117" s="212"/>
      <c r="O117" s="212"/>
      <c r="P117" s="212"/>
      <c r="Q117" s="213"/>
      <c r="R117" s="69" t="s">
        <v>271</v>
      </c>
    </row>
    <row r="118" spans="1:18" ht="15" customHeight="1">
      <c r="A118" s="208"/>
      <c r="B118" s="170"/>
      <c r="C118" s="66" t="s">
        <v>455</v>
      </c>
      <c r="D118" s="8" t="s">
        <v>456</v>
      </c>
      <c r="E118" s="9" t="s">
        <v>457</v>
      </c>
      <c r="F118" s="62">
        <v>16</v>
      </c>
      <c r="G118" s="62">
        <v>1</v>
      </c>
      <c r="H118" s="62">
        <v>0</v>
      </c>
      <c r="I118" s="62">
        <v>16</v>
      </c>
      <c r="J118" s="150" t="s">
        <v>458</v>
      </c>
      <c r="K118" s="150"/>
      <c r="L118" s="150"/>
      <c r="M118" s="150"/>
      <c r="N118" s="150"/>
      <c r="O118" s="150"/>
      <c r="P118" s="150"/>
      <c r="Q118" s="150"/>
      <c r="R118" s="69" t="s">
        <v>271</v>
      </c>
    </row>
    <row r="119" spans="1:18" ht="36">
      <c r="A119" s="208"/>
      <c r="B119" s="170"/>
      <c r="C119" s="66" t="s">
        <v>459</v>
      </c>
      <c r="D119" s="8" t="s">
        <v>460</v>
      </c>
      <c r="E119" s="9" t="s">
        <v>461</v>
      </c>
      <c r="F119" s="62" t="s">
        <v>462</v>
      </c>
      <c r="G119" s="62">
        <v>1</v>
      </c>
      <c r="H119" s="62">
        <v>0</v>
      </c>
      <c r="I119" s="62" t="s">
        <v>462</v>
      </c>
      <c r="J119" s="62"/>
      <c r="K119" s="56" t="s">
        <v>122</v>
      </c>
      <c r="L119" s="150" t="s">
        <v>463</v>
      </c>
      <c r="M119" s="150"/>
      <c r="N119" s="150"/>
      <c r="O119" s="150"/>
      <c r="P119" s="150"/>
      <c r="Q119" s="62"/>
      <c r="R119" s="69" t="s">
        <v>271</v>
      </c>
    </row>
    <row r="120" spans="1:18" ht="24">
      <c r="A120" s="208"/>
      <c r="B120" s="170"/>
      <c r="C120" s="66" t="s">
        <v>464</v>
      </c>
      <c r="D120" s="8" t="s">
        <v>465</v>
      </c>
      <c r="E120" s="9" t="s">
        <v>466</v>
      </c>
      <c r="F120" s="62" t="s">
        <v>462</v>
      </c>
      <c r="G120" s="62">
        <v>1</v>
      </c>
      <c r="H120" s="62">
        <v>0</v>
      </c>
      <c r="I120" s="62" t="s">
        <v>462</v>
      </c>
      <c r="J120" s="62"/>
      <c r="K120" s="56" t="s">
        <v>122</v>
      </c>
      <c r="L120" s="150" t="s">
        <v>467</v>
      </c>
      <c r="M120" s="150"/>
      <c r="N120" s="150"/>
      <c r="O120" s="150"/>
      <c r="P120" s="150"/>
      <c r="Q120" s="62"/>
      <c r="R120" s="69" t="s">
        <v>271</v>
      </c>
    </row>
    <row r="121" spans="1:18" ht="15" customHeight="1">
      <c r="A121" s="208"/>
      <c r="B121" s="170"/>
      <c r="C121" s="66" t="s">
        <v>172</v>
      </c>
      <c r="D121" s="76" t="s">
        <v>468</v>
      </c>
      <c r="E121" s="77" t="s">
        <v>174</v>
      </c>
      <c r="F121" s="66" t="s">
        <v>120</v>
      </c>
      <c r="G121" s="66">
        <v>2</v>
      </c>
      <c r="H121" s="62">
        <v>0</v>
      </c>
      <c r="I121" s="66" t="s">
        <v>120</v>
      </c>
      <c r="J121" s="66"/>
      <c r="K121" s="66"/>
      <c r="L121" s="56" t="s">
        <v>122</v>
      </c>
      <c r="M121" s="147" t="s">
        <v>469</v>
      </c>
      <c r="N121" s="147"/>
      <c r="O121" s="147"/>
      <c r="P121" s="147"/>
      <c r="Q121" s="66"/>
      <c r="R121" s="69" t="s">
        <v>271</v>
      </c>
    </row>
    <row r="122" spans="1:18" ht="15" customHeight="1">
      <c r="A122" s="208"/>
      <c r="B122" s="170"/>
      <c r="C122" s="66" t="s">
        <v>470</v>
      </c>
      <c r="D122" s="76" t="s">
        <v>471</v>
      </c>
      <c r="E122" s="77" t="s">
        <v>188</v>
      </c>
      <c r="F122" s="66">
        <v>16</v>
      </c>
      <c r="G122" s="66">
        <v>1</v>
      </c>
      <c r="H122" s="62">
        <v>0</v>
      </c>
      <c r="I122" s="66">
        <v>16</v>
      </c>
      <c r="J122" s="187" t="s">
        <v>472</v>
      </c>
      <c r="K122" s="187"/>
      <c r="L122" s="187"/>
      <c r="M122" s="187"/>
      <c r="N122" s="187"/>
      <c r="O122" s="187"/>
      <c r="P122" s="187"/>
      <c r="Q122" s="187"/>
      <c r="R122" s="69" t="s">
        <v>271</v>
      </c>
    </row>
    <row r="123" spans="1:18" ht="22.5" customHeight="1">
      <c r="A123" s="208"/>
      <c r="B123" s="170"/>
      <c r="C123" s="66" t="s">
        <v>473</v>
      </c>
      <c r="D123" s="76" t="s">
        <v>474</v>
      </c>
      <c r="E123" s="77" t="s">
        <v>475</v>
      </c>
      <c r="F123" s="66" t="s">
        <v>476</v>
      </c>
      <c r="G123" s="79">
        <v>2</v>
      </c>
      <c r="H123" s="62">
        <v>0</v>
      </c>
      <c r="I123" s="66" t="s">
        <v>476</v>
      </c>
      <c r="J123" s="66"/>
      <c r="K123" s="66"/>
      <c r="L123" s="66"/>
      <c r="M123" s="56" t="s">
        <v>122</v>
      </c>
      <c r="N123" s="147" t="s">
        <v>469</v>
      </c>
      <c r="O123" s="147"/>
      <c r="P123" s="147"/>
      <c r="Q123" s="66"/>
      <c r="R123" s="69" t="s">
        <v>271</v>
      </c>
    </row>
    <row r="124" spans="1:18" ht="15" customHeight="1">
      <c r="A124" s="208"/>
      <c r="B124" s="170"/>
      <c r="C124" s="66" t="s">
        <v>477</v>
      </c>
      <c r="D124" s="76" t="s">
        <v>478</v>
      </c>
      <c r="E124" s="77" t="s">
        <v>176</v>
      </c>
      <c r="F124" s="66" t="s">
        <v>479</v>
      </c>
      <c r="G124" s="79">
        <v>1</v>
      </c>
      <c r="H124" s="62">
        <v>0</v>
      </c>
      <c r="I124" s="66" t="s">
        <v>479</v>
      </c>
      <c r="J124" s="187" t="s">
        <v>480</v>
      </c>
      <c r="K124" s="187"/>
      <c r="L124" s="187"/>
      <c r="M124" s="187"/>
      <c r="N124" s="187"/>
      <c r="O124" s="187"/>
      <c r="P124" s="187"/>
      <c r="Q124" s="187"/>
      <c r="R124" s="69" t="s">
        <v>271</v>
      </c>
    </row>
    <row r="125" spans="1:18" ht="15" customHeight="1">
      <c r="A125" s="208"/>
      <c r="B125" s="170"/>
      <c r="C125" s="66" t="s">
        <v>481</v>
      </c>
      <c r="D125" s="76" t="s">
        <v>482</v>
      </c>
      <c r="E125" s="77" t="s">
        <v>179</v>
      </c>
      <c r="F125" s="66" t="s">
        <v>483</v>
      </c>
      <c r="G125" s="79">
        <v>2</v>
      </c>
      <c r="H125" s="62">
        <v>0</v>
      </c>
      <c r="I125" s="66" t="s">
        <v>483</v>
      </c>
      <c r="J125" s="147" t="s">
        <v>189</v>
      </c>
      <c r="K125" s="147"/>
      <c r="L125" s="147"/>
      <c r="M125" s="147"/>
      <c r="N125" s="56" t="s">
        <v>122</v>
      </c>
      <c r="O125" s="66"/>
      <c r="P125" s="66"/>
      <c r="Q125" s="66"/>
      <c r="R125" s="69" t="s">
        <v>271</v>
      </c>
    </row>
    <row r="126" spans="1:18" ht="15" customHeight="1">
      <c r="A126" s="208"/>
      <c r="B126" s="170"/>
      <c r="C126" s="66" t="s">
        <v>484</v>
      </c>
      <c r="D126" s="76" t="s">
        <v>485</v>
      </c>
      <c r="E126" s="77" t="s">
        <v>486</v>
      </c>
      <c r="F126" s="66">
        <v>16</v>
      </c>
      <c r="G126" s="66">
        <v>1</v>
      </c>
      <c r="H126" s="62">
        <v>0</v>
      </c>
      <c r="I126" s="66">
        <v>16</v>
      </c>
      <c r="J126" s="187" t="s">
        <v>487</v>
      </c>
      <c r="K126" s="187"/>
      <c r="L126" s="187"/>
      <c r="M126" s="187"/>
      <c r="N126" s="187"/>
      <c r="O126" s="187"/>
      <c r="P126" s="187"/>
      <c r="Q126" s="187"/>
      <c r="R126" s="69" t="s">
        <v>271</v>
      </c>
    </row>
    <row r="127" spans="1:18" ht="15" customHeight="1">
      <c r="A127" s="208"/>
      <c r="B127" s="170"/>
      <c r="C127" s="66" t="s">
        <v>181</v>
      </c>
      <c r="D127" s="76" t="s">
        <v>488</v>
      </c>
      <c r="E127" s="77" t="s">
        <v>183</v>
      </c>
      <c r="F127" s="66" t="s">
        <v>120</v>
      </c>
      <c r="G127" s="66">
        <v>2</v>
      </c>
      <c r="H127" s="62">
        <v>0</v>
      </c>
      <c r="I127" s="66" t="s">
        <v>120</v>
      </c>
      <c r="J127" s="147" t="s">
        <v>189</v>
      </c>
      <c r="K127" s="147"/>
      <c r="L127" s="147"/>
      <c r="M127" s="147"/>
      <c r="N127" s="147"/>
      <c r="O127" s="56" t="s">
        <v>122</v>
      </c>
      <c r="P127" s="66"/>
      <c r="Q127" s="66"/>
      <c r="R127" s="69" t="s">
        <v>271</v>
      </c>
    </row>
    <row r="128" spans="1:18" ht="15" customHeight="1">
      <c r="A128" s="208"/>
      <c r="B128" s="170"/>
      <c r="C128" s="66" t="s">
        <v>489</v>
      </c>
      <c r="D128" s="76" t="s">
        <v>490</v>
      </c>
      <c r="E128" s="81" t="s">
        <v>185</v>
      </c>
      <c r="F128" s="66" t="s">
        <v>491</v>
      </c>
      <c r="G128" s="82">
        <v>6</v>
      </c>
      <c r="H128" s="62">
        <v>0</v>
      </c>
      <c r="I128" s="66" t="s">
        <v>491</v>
      </c>
      <c r="J128" s="147"/>
      <c r="K128" s="147"/>
      <c r="L128" s="147"/>
      <c r="M128" s="147"/>
      <c r="N128" s="147"/>
      <c r="O128" s="147"/>
      <c r="P128" s="56" t="s">
        <v>122</v>
      </c>
      <c r="Q128" s="66"/>
      <c r="R128" s="69" t="s">
        <v>271</v>
      </c>
    </row>
    <row r="129" spans="1:18" ht="15" customHeight="1" thickBot="1">
      <c r="A129" s="209"/>
      <c r="B129" s="197"/>
      <c r="C129" s="75" t="s">
        <v>492</v>
      </c>
      <c r="D129" s="74" t="s">
        <v>493</v>
      </c>
      <c r="E129" s="108" t="s">
        <v>187</v>
      </c>
      <c r="F129" s="75" t="s">
        <v>494</v>
      </c>
      <c r="G129" s="109">
        <v>8</v>
      </c>
      <c r="H129" s="62">
        <v>0</v>
      </c>
      <c r="I129" s="75" t="s">
        <v>494</v>
      </c>
      <c r="J129" s="148"/>
      <c r="K129" s="148"/>
      <c r="L129" s="148"/>
      <c r="M129" s="148"/>
      <c r="N129" s="148"/>
      <c r="O129" s="148"/>
      <c r="P129" s="148"/>
      <c r="Q129" s="110" t="s">
        <v>122</v>
      </c>
      <c r="R129" s="21" t="s">
        <v>271</v>
      </c>
    </row>
    <row r="130" spans="1:18" s="111" customFormat="1" ht="15" customHeight="1" thickBot="1">
      <c r="A130" s="156" t="s">
        <v>524</v>
      </c>
      <c r="B130" s="157"/>
      <c r="C130" s="157"/>
      <c r="D130" s="157"/>
      <c r="E130" s="157"/>
      <c r="F130" s="57">
        <f>SUM(F115:F129)</f>
        <v>48</v>
      </c>
      <c r="G130" s="57">
        <f>SUM(G115:G129)</f>
        <v>38</v>
      </c>
      <c r="H130" s="57">
        <v>0</v>
      </c>
      <c r="I130" s="57" t="s">
        <v>528</v>
      </c>
      <c r="J130" s="57" t="s">
        <v>525</v>
      </c>
      <c r="K130" s="57" t="s">
        <v>525</v>
      </c>
      <c r="L130" s="57" t="s">
        <v>525</v>
      </c>
      <c r="M130" s="57" t="s">
        <v>525</v>
      </c>
      <c r="N130" s="57" t="s">
        <v>525</v>
      </c>
      <c r="O130" s="57" t="s">
        <v>525</v>
      </c>
      <c r="P130" s="57" t="s">
        <v>525</v>
      </c>
      <c r="Q130" s="57" t="s">
        <v>525</v>
      </c>
      <c r="R130" s="58" t="s">
        <v>525</v>
      </c>
    </row>
    <row r="131" spans="1:18" ht="15" customHeight="1">
      <c r="A131" s="173" t="s">
        <v>529</v>
      </c>
      <c r="B131" s="167"/>
      <c r="C131" s="167"/>
      <c r="D131" s="167"/>
      <c r="E131" s="168"/>
      <c r="F131" s="112"/>
      <c r="G131" s="113">
        <v>4</v>
      </c>
      <c r="H131" s="112"/>
      <c r="I131" s="113">
        <f>SUM(I14,I18,I36,I53,I59,I70)</f>
        <v>132</v>
      </c>
      <c r="J131" s="113"/>
      <c r="K131" s="113"/>
      <c r="L131" s="113"/>
      <c r="M131" s="113"/>
      <c r="N131" s="113"/>
      <c r="O131" s="113"/>
      <c r="P131" s="113"/>
      <c r="Q131" s="113"/>
      <c r="R131" s="114"/>
    </row>
    <row r="132" spans="1:18" ht="15" customHeight="1">
      <c r="A132" s="173" t="s">
        <v>531</v>
      </c>
      <c r="B132" s="167"/>
      <c r="C132" s="167"/>
      <c r="D132" s="167"/>
      <c r="E132" s="168"/>
      <c r="F132" s="72"/>
      <c r="G132" s="100">
        <v>3.5</v>
      </c>
      <c r="H132" s="72"/>
      <c r="I132" s="103">
        <f>SUM(I82:I112)</f>
        <v>118</v>
      </c>
      <c r="J132" s="100"/>
      <c r="K132" s="100"/>
      <c r="L132" s="100"/>
      <c r="M132" s="100"/>
      <c r="N132" s="100"/>
      <c r="O132" s="100"/>
      <c r="P132" s="100"/>
      <c r="Q132" s="100"/>
      <c r="R132" s="101"/>
    </row>
    <row r="133" spans="1:18" ht="15" customHeight="1">
      <c r="A133" s="173" t="s">
        <v>127</v>
      </c>
      <c r="B133" s="167"/>
      <c r="C133" s="167"/>
      <c r="D133" s="167"/>
      <c r="E133" s="168"/>
      <c r="F133" s="100">
        <f t="shared" ref="F133:Q133" si="10">SUM(F44,F53,F114,F130)</f>
        <v>2062</v>
      </c>
      <c r="G133" s="100">
        <f t="shared" si="10"/>
        <v>164.5</v>
      </c>
      <c r="H133" s="100">
        <f t="shared" si="10"/>
        <v>1482</v>
      </c>
      <c r="I133" s="100">
        <f t="shared" si="10"/>
        <v>292</v>
      </c>
      <c r="J133" s="100">
        <f t="shared" si="10"/>
        <v>25</v>
      </c>
      <c r="K133" s="100">
        <f t="shared" si="10"/>
        <v>24</v>
      </c>
      <c r="L133" s="100">
        <f t="shared" si="10"/>
        <v>13</v>
      </c>
      <c r="M133" s="100">
        <f t="shared" si="10"/>
        <v>16</v>
      </c>
      <c r="N133" s="100">
        <f t="shared" si="10"/>
        <v>3</v>
      </c>
      <c r="O133" s="100">
        <f t="shared" si="10"/>
        <v>4</v>
      </c>
      <c r="P133" s="100">
        <f t="shared" si="10"/>
        <v>0</v>
      </c>
      <c r="Q133" s="100">
        <f t="shared" si="10"/>
        <v>0</v>
      </c>
      <c r="R133" s="115"/>
    </row>
    <row r="134" spans="1:18" ht="15" customHeight="1" thickBot="1">
      <c r="A134" s="174" t="s">
        <v>128</v>
      </c>
      <c r="B134" s="175"/>
      <c r="C134" s="175"/>
      <c r="D134" s="175"/>
      <c r="E134" s="176"/>
      <c r="F134" s="175"/>
      <c r="G134" s="175">
        <f>SUM(G44,G53,G114,G130)</f>
        <v>164.5</v>
      </c>
      <c r="H134" s="175"/>
      <c r="I134" s="175"/>
      <c r="J134" s="175"/>
      <c r="K134" s="175"/>
      <c r="L134" s="175"/>
      <c r="M134" s="175"/>
      <c r="N134" s="175"/>
      <c r="O134" s="175"/>
      <c r="P134" s="175"/>
      <c r="Q134" s="175"/>
      <c r="R134" s="220"/>
    </row>
    <row r="135" spans="1:18" ht="15.75">
      <c r="A135" s="2"/>
      <c r="B135" s="2"/>
      <c r="C135" s="3"/>
      <c r="D135" s="1"/>
      <c r="E135" s="4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</row>
    <row r="136" spans="1:18" ht="22.5">
      <c r="A136" s="172" t="s">
        <v>532</v>
      </c>
      <c r="B136" s="172"/>
      <c r="C136" s="56" t="s">
        <v>1</v>
      </c>
      <c r="D136" s="55" t="s">
        <v>129</v>
      </c>
      <c r="E136" s="55" t="s">
        <v>130</v>
      </c>
      <c r="F136" s="55" t="s">
        <v>131</v>
      </c>
      <c r="G136" s="55" t="s">
        <v>132</v>
      </c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</row>
    <row r="137" spans="1:18" ht="15.75">
      <c r="A137" s="172" t="s">
        <v>533</v>
      </c>
      <c r="B137" s="172"/>
      <c r="C137" s="56" t="s">
        <v>16</v>
      </c>
      <c r="D137" s="55">
        <f>SUM(G6:G11)</f>
        <v>23</v>
      </c>
      <c r="E137" s="181">
        <f>SUM(D137:D139)/D148</f>
        <v>0.37082066869300911</v>
      </c>
      <c r="F137" s="214">
        <f>SUM(F23)</f>
        <v>734</v>
      </c>
      <c r="G137" s="5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</row>
    <row r="138" spans="1:18" ht="15.75">
      <c r="A138" s="172"/>
      <c r="B138" s="172"/>
      <c r="C138" s="56" t="s">
        <v>28</v>
      </c>
      <c r="D138" s="55">
        <f>SUM(G12:G22)</f>
        <v>20</v>
      </c>
      <c r="E138" s="181"/>
      <c r="F138" s="215"/>
      <c r="G138" s="5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 spans="1:18" ht="15.75">
      <c r="A139" s="172"/>
      <c r="B139" s="172"/>
      <c r="C139" s="56" t="s">
        <v>54</v>
      </c>
      <c r="D139" s="55">
        <f>SUM(G43)</f>
        <v>18</v>
      </c>
      <c r="E139" s="181"/>
      <c r="F139" s="55">
        <f>F43</f>
        <v>232</v>
      </c>
      <c r="G139" s="5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 spans="1:18" ht="15.75">
      <c r="A140" s="177" t="s">
        <v>534</v>
      </c>
      <c r="B140" s="178"/>
      <c r="C140" s="56" t="s">
        <v>16</v>
      </c>
      <c r="D140" s="55">
        <f>SUM(G45:G47)</f>
        <v>8</v>
      </c>
      <c r="E140" s="218">
        <f>SUM(D140:D141)/D148</f>
        <v>0.10942249240121581</v>
      </c>
      <c r="F140" s="214">
        <f>F53</f>
        <v>288</v>
      </c>
      <c r="G140" s="5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</row>
    <row r="141" spans="1:18" ht="15.75">
      <c r="A141" s="216"/>
      <c r="B141" s="217"/>
      <c r="C141" s="56" t="s">
        <v>28</v>
      </c>
      <c r="D141" s="55">
        <f>SUM(G48:G52)</f>
        <v>10</v>
      </c>
      <c r="E141" s="219"/>
      <c r="F141" s="215"/>
      <c r="G141" s="5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</row>
    <row r="142" spans="1:18" ht="15.75">
      <c r="A142" s="177" t="s">
        <v>523</v>
      </c>
      <c r="B142" s="178"/>
      <c r="C142" s="56" t="s">
        <v>16</v>
      </c>
      <c r="D142" s="55">
        <f>G59</f>
        <v>12.5</v>
      </c>
      <c r="E142" s="181">
        <f>SUM(D142:D143)/D148</f>
        <v>0.28875379939209728</v>
      </c>
      <c r="F142" s="55">
        <f>F59</f>
        <v>200</v>
      </c>
      <c r="G142" s="5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spans="1:18" ht="15.75">
      <c r="A143" s="179"/>
      <c r="B143" s="180"/>
      <c r="C143" s="56" t="s">
        <v>133</v>
      </c>
      <c r="D143" s="19">
        <f>SUM(G70,G113)</f>
        <v>35</v>
      </c>
      <c r="E143" s="181"/>
      <c r="F143" s="55">
        <f>SUM(F70,F113)</f>
        <v>560</v>
      </c>
      <c r="G143" s="5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</row>
    <row r="144" spans="1:18" ht="15.75">
      <c r="A144" s="212" t="s">
        <v>535</v>
      </c>
      <c r="B144" s="213"/>
      <c r="C144" s="61" t="s">
        <v>28</v>
      </c>
      <c r="D144" s="19">
        <f>G130</f>
        <v>38</v>
      </c>
      <c r="E144" s="59">
        <f>D144/D148</f>
        <v>0.23100303951367782</v>
      </c>
      <c r="F144" s="55">
        <f>F130</f>
        <v>48</v>
      </c>
      <c r="G144" s="55" t="str">
        <f>I130</f>
        <v>26周</v>
      </c>
      <c r="H144" s="5"/>
    </row>
    <row r="145" spans="1:18" ht="15.75">
      <c r="A145" s="214" t="s">
        <v>536</v>
      </c>
      <c r="B145" s="214"/>
      <c r="C145" s="221"/>
      <c r="D145" s="60">
        <f>SUM(D137,D140,D142)</f>
        <v>43.5</v>
      </c>
      <c r="E145" s="59">
        <f>D145/D148</f>
        <v>0.26443768996960487</v>
      </c>
      <c r="F145" s="172" t="s">
        <v>134</v>
      </c>
      <c r="G145" s="172"/>
      <c r="H145" s="5"/>
    </row>
    <row r="146" spans="1:18" ht="15.75">
      <c r="A146" s="172" t="s">
        <v>537</v>
      </c>
      <c r="B146" s="172"/>
      <c r="C146" s="187"/>
      <c r="D146" s="24">
        <f>SUM(D138,D141,D144)</f>
        <v>68</v>
      </c>
      <c r="E146" s="59">
        <f>D146/D148</f>
        <v>0.41337386018237082</v>
      </c>
      <c r="F146" s="172"/>
      <c r="G146" s="172"/>
      <c r="H146" s="5"/>
    </row>
    <row r="147" spans="1:18" ht="15.75">
      <c r="A147" s="172" t="s">
        <v>538</v>
      </c>
      <c r="B147" s="172"/>
      <c r="C147" s="187"/>
      <c r="D147" s="24">
        <f>D139+D143</f>
        <v>53</v>
      </c>
      <c r="E147" s="59">
        <f>D147/D148</f>
        <v>0.32218844984802431</v>
      </c>
      <c r="F147" s="172"/>
      <c r="G147" s="172"/>
      <c r="H147" s="5"/>
    </row>
    <row r="148" spans="1:18" ht="15.75">
      <c r="A148" s="172" t="s">
        <v>539</v>
      </c>
      <c r="B148" s="172"/>
      <c r="C148" s="187"/>
      <c r="D148" s="55">
        <f>SUM(D145:D147)</f>
        <v>164.5</v>
      </c>
      <c r="E148" s="15">
        <f>SUM(E145:E147)</f>
        <v>1</v>
      </c>
      <c r="F148" s="55">
        <f>SUM(F137:F144)</f>
        <v>2062</v>
      </c>
      <c r="G148" s="55" t="s">
        <v>540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</row>
    <row r="150" spans="1:18" ht="14.25">
      <c r="B150" s="86" t="s">
        <v>495</v>
      </c>
      <c r="C150" s="86"/>
      <c r="D150" s="86"/>
      <c r="E150" s="86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21"/>
      <c r="Q150" s="121"/>
      <c r="R150" s="121"/>
    </row>
    <row r="151" spans="1:18" ht="24">
      <c r="B151" s="163" t="s">
        <v>266</v>
      </c>
      <c r="C151" s="163" t="s">
        <v>2</v>
      </c>
      <c r="D151" s="163" t="s">
        <v>267</v>
      </c>
      <c r="E151" s="163" t="s">
        <v>4</v>
      </c>
      <c r="F151" s="163" t="s">
        <v>5</v>
      </c>
      <c r="G151" s="163" t="s">
        <v>6</v>
      </c>
      <c r="H151" s="134" t="s">
        <v>7</v>
      </c>
      <c r="I151" s="135"/>
      <c r="J151" s="134" t="s">
        <v>8</v>
      </c>
      <c r="K151" s="166"/>
      <c r="L151" s="166"/>
      <c r="M151" s="166"/>
      <c r="N151" s="166"/>
      <c r="O151" s="166"/>
      <c r="P151" s="166"/>
      <c r="Q151" s="135"/>
      <c r="R151" s="87" t="s">
        <v>9</v>
      </c>
    </row>
    <row r="152" spans="1:18">
      <c r="B152" s="164"/>
      <c r="C152" s="164"/>
      <c r="D152" s="164"/>
      <c r="E152" s="164"/>
      <c r="F152" s="164"/>
      <c r="G152" s="164"/>
      <c r="H152" s="163" t="s">
        <v>268</v>
      </c>
      <c r="I152" s="163" t="s">
        <v>269</v>
      </c>
      <c r="J152" s="134" t="s">
        <v>12</v>
      </c>
      <c r="K152" s="135"/>
      <c r="L152" s="134" t="s">
        <v>13</v>
      </c>
      <c r="M152" s="135"/>
      <c r="N152" s="134" t="s">
        <v>14</v>
      </c>
      <c r="O152" s="135"/>
      <c r="P152" s="134" t="s">
        <v>15</v>
      </c>
      <c r="Q152" s="135"/>
      <c r="R152" s="87"/>
    </row>
    <row r="153" spans="1:18">
      <c r="B153" s="165"/>
      <c r="C153" s="165"/>
      <c r="D153" s="165"/>
      <c r="E153" s="165"/>
      <c r="F153" s="165"/>
      <c r="G153" s="165"/>
      <c r="H153" s="165"/>
      <c r="I153" s="165"/>
      <c r="J153" s="88">
        <v>1</v>
      </c>
      <c r="K153" s="88">
        <v>2</v>
      </c>
      <c r="L153" s="88">
        <v>3</v>
      </c>
      <c r="M153" s="88">
        <v>4</v>
      </c>
      <c r="N153" s="88">
        <v>5</v>
      </c>
      <c r="O153" s="88">
        <v>6</v>
      </c>
      <c r="P153" s="88">
        <v>7</v>
      </c>
      <c r="Q153" s="88">
        <v>8</v>
      </c>
      <c r="R153" s="87"/>
    </row>
    <row r="154" spans="1:18">
      <c r="B154" s="88">
        <v>1</v>
      </c>
      <c r="C154" s="66" t="s">
        <v>496</v>
      </c>
      <c r="D154" s="89" t="s">
        <v>497</v>
      </c>
      <c r="E154" s="9" t="s">
        <v>270</v>
      </c>
      <c r="F154" s="90">
        <v>48</v>
      </c>
      <c r="G154" s="90">
        <v>3</v>
      </c>
      <c r="H154" s="90">
        <v>44</v>
      </c>
      <c r="I154" s="90">
        <v>4</v>
      </c>
      <c r="J154" s="90"/>
      <c r="K154" s="90"/>
      <c r="L154" s="90">
        <v>3</v>
      </c>
      <c r="M154" s="89"/>
      <c r="N154" s="89"/>
      <c r="O154" s="89"/>
      <c r="P154" s="89"/>
      <c r="Q154" s="89"/>
      <c r="R154" s="89" t="s">
        <v>271</v>
      </c>
    </row>
    <row r="155" spans="1:18">
      <c r="B155" s="88">
        <v>2</v>
      </c>
      <c r="C155" s="66" t="s">
        <v>498</v>
      </c>
      <c r="D155" s="89" t="s">
        <v>499</v>
      </c>
      <c r="E155" s="9" t="s">
        <v>272</v>
      </c>
      <c r="F155" s="90">
        <v>48</v>
      </c>
      <c r="G155" s="90">
        <v>3</v>
      </c>
      <c r="H155" s="90">
        <v>40</v>
      </c>
      <c r="I155" s="90">
        <v>8</v>
      </c>
      <c r="J155" s="90"/>
      <c r="K155" s="90"/>
      <c r="L155" s="90">
        <v>3</v>
      </c>
      <c r="M155" s="90"/>
      <c r="N155" s="90"/>
      <c r="O155" s="90"/>
      <c r="P155" s="90"/>
      <c r="Q155" s="90"/>
      <c r="R155" s="89"/>
    </row>
    <row r="156" spans="1:18">
      <c r="B156" s="88">
        <v>3</v>
      </c>
      <c r="C156" s="66" t="s">
        <v>500</v>
      </c>
      <c r="D156" s="89" t="s">
        <v>501</v>
      </c>
      <c r="E156" s="9" t="s">
        <v>273</v>
      </c>
      <c r="F156" s="90">
        <v>48</v>
      </c>
      <c r="G156" s="90">
        <v>3</v>
      </c>
      <c r="H156" s="90">
        <v>41</v>
      </c>
      <c r="I156" s="90">
        <v>7</v>
      </c>
      <c r="J156" s="90"/>
      <c r="K156" s="90"/>
      <c r="L156" s="89"/>
      <c r="M156" s="90">
        <v>3</v>
      </c>
      <c r="N156" s="89"/>
      <c r="O156" s="89"/>
      <c r="P156" s="89"/>
      <c r="Q156" s="89"/>
      <c r="R156" s="89" t="s">
        <v>271</v>
      </c>
    </row>
    <row r="157" spans="1:18">
      <c r="B157" s="88">
        <v>4</v>
      </c>
      <c r="C157" s="66" t="s">
        <v>502</v>
      </c>
      <c r="D157" s="89" t="s">
        <v>503</v>
      </c>
      <c r="E157" s="9" t="s">
        <v>274</v>
      </c>
      <c r="F157" s="90">
        <v>48</v>
      </c>
      <c r="G157" s="90">
        <v>3</v>
      </c>
      <c r="H157" s="90">
        <v>40</v>
      </c>
      <c r="I157" s="90">
        <v>8</v>
      </c>
      <c r="J157" s="90"/>
      <c r="K157" s="90"/>
      <c r="L157" s="89"/>
      <c r="M157" s="90">
        <v>3</v>
      </c>
      <c r="N157" s="89"/>
      <c r="O157" s="89"/>
      <c r="P157" s="90"/>
      <c r="Q157" s="89"/>
      <c r="R157" s="89" t="s">
        <v>271</v>
      </c>
    </row>
    <row r="158" spans="1:18">
      <c r="B158" s="88">
        <v>5</v>
      </c>
      <c r="C158" s="66" t="s">
        <v>150</v>
      </c>
      <c r="D158" s="89" t="s">
        <v>504</v>
      </c>
      <c r="E158" s="9" t="s">
        <v>154</v>
      </c>
      <c r="F158" s="90">
        <v>48</v>
      </c>
      <c r="G158" s="90">
        <v>3</v>
      </c>
      <c r="H158" s="90">
        <v>40</v>
      </c>
      <c r="I158" s="90">
        <v>8</v>
      </c>
      <c r="J158" s="90"/>
      <c r="K158" s="90"/>
      <c r="L158" s="89"/>
      <c r="M158" s="89"/>
      <c r="N158" s="90">
        <v>3</v>
      </c>
      <c r="O158" s="90"/>
      <c r="P158" s="89"/>
      <c r="Q158" s="89"/>
      <c r="R158" s="89" t="s">
        <v>275</v>
      </c>
    </row>
    <row r="159" spans="1:18">
      <c r="B159" s="88">
        <v>6</v>
      </c>
      <c r="C159" s="16" t="s">
        <v>505</v>
      </c>
      <c r="D159" s="89" t="s">
        <v>506</v>
      </c>
      <c r="E159" s="9" t="s">
        <v>507</v>
      </c>
      <c r="F159" s="90">
        <v>32</v>
      </c>
      <c r="G159" s="90">
        <v>2</v>
      </c>
      <c r="H159" s="90"/>
      <c r="I159" s="90"/>
      <c r="J159" s="160" t="s">
        <v>508</v>
      </c>
      <c r="K159" s="161"/>
      <c r="L159" s="161"/>
      <c r="M159" s="161"/>
      <c r="N159" s="161"/>
      <c r="O159" s="161"/>
      <c r="P159" s="161"/>
      <c r="Q159" s="162"/>
      <c r="R159" s="89" t="s">
        <v>271</v>
      </c>
    </row>
    <row r="160" spans="1:18">
      <c r="B160" s="88">
        <v>7</v>
      </c>
      <c r="C160" s="66" t="s">
        <v>276</v>
      </c>
      <c r="D160" s="89" t="s">
        <v>509</v>
      </c>
      <c r="E160" s="9" t="s">
        <v>277</v>
      </c>
      <c r="F160" s="90">
        <v>48</v>
      </c>
      <c r="G160" s="90">
        <v>3</v>
      </c>
      <c r="H160" s="90">
        <v>40</v>
      </c>
      <c r="I160" s="90">
        <v>8</v>
      </c>
      <c r="J160" s="91"/>
      <c r="K160" s="92"/>
      <c r="L160" s="89"/>
      <c r="M160" s="89"/>
      <c r="N160" s="90"/>
      <c r="O160" s="90">
        <v>3</v>
      </c>
      <c r="P160" s="90"/>
      <c r="Q160" s="90"/>
      <c r="R160" s="89" t="s">
        <v>271</v>
      </c>
    </row>
    <row r="161" spans="2:18">
      <c r="B161" s="88">
        <v>8</v>
      </c>
      <c r="C161" s="66" t="s">
        <v>510</v>
      </c>
      <c r="D161" s="89" t="s">
        <v>511</v>
      </c>
      <c r="E161" s="9" t="s">
        <v>278</v>
      </c>
      <c r="F161" s="90">
        <v>48</v>
      </c>
      <c r="G161" s="90">
        <v>3</v>
      </c>
      <c r="H161" s="90"/>
      <c r="I161" s="90"/>
      <c r="J161" s="160" t="s">
        <v>512</v>
      </c>
      <c r="K161" s="161"/>
      <c r="L161" s="161"/>
      <c r="M161" s="161"/>
      <c r="N161" s="161"/>
      <c r="O161" s="161"/>
      <c r="P161" s="161"/>
      <c r="Q161" s="162"/>
      <c r="R161" s="89" t="s">
        <v>271</v>
      </c>
    </row>
    <row r="162" spans="2:18">
      <c r="B162" s="88">
        <v>9</v>
      </c>
      <c r="C162" s="66" t="s">
        <v>513</v>
      </c>
      <c r="D162" s="89" t="s">
        <v>514</v>
      </c>
      <c r="E162" s="9" t="s">
        <v>153</v>
      </c>
      <c r="F162" s="90">
        <v>48</v>
      </c>
      <c r="G162" s="90">
        <v>3</v>
      </c>
      <c r="H162" s="90">
        <v>40</v>
      </c>
      <c r="I162" s="90">
        <v>8</v>
      </c>
      <c r="J162" s="91"/>
      <c r="K162" s="92"/>
      <c r="L162" s="89"/>
      <c r="M162" s="89"/>
      <c r="N162" s="89"/>
      <c r="O162" s="90">
        <v>3</v>
      </c>
      <c r="P162" s="89"/>
      <c r="Q162" s="89"/>
      <c r="R162" s="89" t="s">
        <v>271</v>
      </c>
    </row>
    <row r="163" spans="2:18" ht="132.75">
      <c r="B163" s="88">
        <v>10</v>
      </c>
      <c r="C163" s="66" t="s">
        <v>515</v>
      </c>
      <c r="D163" s="89" t="s">
        <v>516</v>
      </c>
      <c r="E163" s="9" t="s">
        <v>279</v>
      </c>
      <c r="F163" s="90">
        <v>64</v>
      </c>
      <c r="G163" s="90">
        <v>4</v>
      </c>
      <c r="H163" s="93" t="s">
        <v>517</v>
      </c>
      <c r="I163" s="94"/>
      <c r="J163" s="94"/>
      <c r="K163" s="94"/>
      <c r="L163" s="94"/>
      <c r="M163" s="94"/>
      <c r="N163" s="94"/>
      <c r="O163" s="94"/>
      <c r="P163" s="94"/>
      <c r="Q163" s="95"/>
      <c r="R163" s="89" t="s">
        <v>271</v>
      </c>
    </row>
    <row r="164" spans="2:18">
      <c r="B164" s="64"/>
      <c r="C164" s="96" t="s">
        <v>6</v>
      </c>
      <c r="D164" s="97"/>
      <c r="E164" s="97"/>
      <c r="F164" s="98"/>
      <c r="G164" s="64">
        <v>30</v>
      </c>
      <c r="H164" s="64"/>
      <c r="I164" s="64"/>
      <c r="J164" s="96"/>
      <c r="K164" s="98"/>
      <c r="L164" s="64">
        <v>6</v>
      </c>
      <c r="M164" s="64">
        <v>6</v>
      </c>
      <c r="N164" s="64">
        <v>8</v>
      </c>
      <c r="O164" s="64">
        <v>6</v>
      </c>
      <c r="P164" s="64">
        <v>4</v>
      </c>
      <c r="Q164" s="99"/>
      <c r="R164" s="87"/>
    </row>
  </sheetData>
  <mergeCells count="101">
    <mergeCell ref="M121:P121"/>
    <mergeCell ref="N123:P123"/>
    <mergeCell ref="J125:M125"/>
    <mergeCell ref="J122:Q122"/>
    <mergeCell ref="F140:F141"/>
    <mergeCell ref="A130:E130"/>
    <mergeCell ref="J127:N127"/>
    <mergeCell ref="A140:B141"/>
    <mergeCell ref="E140:E141"/>
    <mergeCell ref="A131:E131"/>
    <mergeCell ref="A132:E132"/>
    <mergeCell ref="A147:C147"/>
    <mergeCell ref="G134:R134"/>
    <mergeCell ref="A144:B144"/>
    <mergeCell ref="A145:C145"/>
    <mergeCell ref="R115:R116"/>
    <mergeCell ref="J118:Q118"/>
    <mergeCell ref="L119:P119"/>
    <mergeCell ref="J126:Q126"/>
    <mergeCell ref="J117:Q117"/>
    <mergeCell ref="F137:F138"/>
    <mergeCell ref="L120:P120"/>
    <mergeCell ref="J124:Q124"/>
    <mergeCell ref="J128:O128"/>
    <mergeCell ref="J129:P129"/>
    <mergeCell ref="B6:B11"/>
    <mergeCell ref="J22:Q22"/>
    <mergeCell ref="B43:E43"/>
    <mergeCell ref="H116:Q116"/>
    <mergeCell ref="C81:E81"/>
    <mergeCell ref="C70:E70"/>
    <mergeCell ref="B45:B47"/>
    <mergeCell ref="B113:E113"/>
    <mergeCell ref="A114:E114"/>
    <mergeCell ref="A115:A129"/>
    <mergeCell ref="B115:B129"/>
    <mergeCell ref="B48:B52"/>
    <mergeCell ref="A53:E53"/>
    <mergeCell ref="B60:B70"/>
    <mergeCell ref="B71:B81"/>
    <mergeCell ref="B82:B91"/>
    <mergeCell ref="B59:E59"/>
    <mergeCell ref="B54:B58"/>
    <mergeCell ref="R2:R5"/>
    <mergeCell ref="H4:H5"/>
    <mergeCell ref="I4:I5"/>
    <mergeCell ref="J4:K4"/>
    <mergeCell ref="L4:M4"/>
    <mergeCell ref="N4:O4"/>
    <mergeCell ref="P4:Q4"/>
    <mergeCell ref="J2:Q3"/>
    <mergeCell ref="A148:C148"/>
    <mergeCell ref="A6:A43"/>
    <mergeCell ref="E137:E139"/>
    <mergeCell ref="B92:B112"/>
    <mergeCell ref="R24:R33"/>
    <mergeCell ref="K42:Q42"/>
    <mergeCell ref="B24:B42"/>
    <mergeCell ref="C37:E37"/>
    <mergeCell ref="C40:E40"/>
    <mergeCell ref="C42:E42"/>
    <mergeCell ref="E2:E5"/>
    <mergeCell ref="F2:F5"/>
    <mergeCell ref="G2:G5"/>
    <mergeCell ref="H2:I3"/>
    <mergeCell ref="B12:B22"/>
    <mergeCell ref="B151:B153"/>
    <mergeCell ref="H151:I151"/>
    <mergeCell ref="H152:H153"/>
    <mergeCell ref="F145:G147"/>
    <mergeCell ref="A146:C146"/>
    <mergeCell ref="N152:O152"/>
    <mergeCell ref="I152:I153"/>
    <mergeCell ref="B23:E23"/>
    <mergeCell ref="C34:E34"/>
    <mergeCell ref="A136:B136"/>
    <mergeCell ref="A133:E133"/>
    <mergeCell ref="A134:F134"/>
    <mergeCell ref="A142:B143"/>
    <mergeCell ref="E142:E143"/>
    <mergeCell ref="A137:B139"/>
    <mergeCell ref="J159:Q159"/>
    <mergeCell ref="J161:Q161"/>
    <mergeCell ref="G151:G153"/>
    <mergeCell ref="C151:C153"/>
    <mergeCell ref="D151:D153"/>
    <mergeCell ref="E151:E153"/>
    <mergeCell ref="F151:F153"/>
    <mergeCell ref="J151:Q151"/>
    <mergeCell ref="J152:K152"/>
    <mergeCell ref="L152:M152"/>
    <mergeCell ref="P152:Q152"/>
    <mergeCell ref="A1:K1"/>
    <mergeCell ref="A2:A5"/>
    <mergeCell ref="B2:B5"/>
    <mergeCell ref="C2:C5"/>
    <mergeCell ref="D2:D5"/>
    <mergeCell ref="A92:A113"/>
    <mergeCell ref="A54:A91"/>
    <mergeCell ref="A44:E44"/>
    <mergeCell ref="A45:A52"/>
  </mergeCells>
  <phoneticPr fontId="2" type="noConversion"/>
  <pageMargins left="0.62992125984251968" right="0.51181102362204722" top="0.59055118110236227" bottom="0.59055118110236227" header="0.47244094488188981" footer="0.47244094488188981"/>
  <pageSetup paperSize="9" firstPageNumber="259" orientation="portrait" useFirstPageNumber="1" verticalDpi="0" r:id="rId1"/>
  <headerFooter>
    <oddFooter>&amp;C&amp;9&amp;P</oddFooter>
  </headerFooter>
  <rowBreaks count="2" manualBreakCount="2">
    <brk id="44" max="17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6"/>
  <sheetViews>
    <sheetView topLeftCell="F1" workbookViewId="0">
      <selection activeCell="L7" sqref="L7"/>
    </sheetView>
  </sheetViews>
  <sheetFormatPr defaultRowHeight="18.75"/>
  <cols>
    <col min="1" max="1" width="11.375" style="25" bestFit="1" customWidth="1"/>
    <col min="2" max="2" width="19.25" style="25" bestFit="1" customWidth="1"/>
    <col min="3" max="3" width="13.625" style="25" customWidth="1"/>
    <col min="4" max="4" width="14" style="25" customWidth="1"/>
    <col min="5" max="5" width="20.875" style="25" customWidth="1"/>
    <col min="6" max="6" width="20.5" style="25" customWidth="1"/>
    <col min="7" max="7" width="15.625" style="25" customWidth="1"/>
    <col min="8" max="8" width="20.375" style="25" customWidth="1"/>
    <col min="9" max="9" width="14.625" style="25" customWidth="1"/>
    <col min="10" max="10" width="16" style="25" customWidth="1"/>
    <col min="11" max="11" width="16.5" style="25" customWidth="1"/>
    <col min="12" max="12" width="16.75" style="25" customWidth="1"/>
    <col min="13" max="13" width="11.25" style="25" customWidth="1"/>
    <col min="14" max="14" width="11.375" style="25" bestFit="1" customWidth="1"/>
    <col min="15" max="16384" width="9" style="25"/>
  </cols>
  <sheetData>
    <row r="1" spans="1:15">
      <c r="N1" s="25" t="s">
        <v>262</v>
      </c>
    </row>
    <row r="2" spans="1:15" ht="24.95" customHeight="1">
      <c r="A2" s="39" t="s">
        <v>259</v>
      </c>
      <c r="B2" s="40" t="s">
        <v>135</v>
      </c>
      <c r="C2" s="40" t="s">
        <v>260</v>
      </c>
      <c r="D2" s="41"/>
      <c r="E2" s="42"/>
      <c r="F2" s="42"/>
      <c r="G2" s="26"/>
      <c r="H2" s="26"/>
      <c r="I2" s="26"/>
      <c r="J2" s="49" t="s">
        <v>155</v>
      </c>
      <c r="K2" s="48"/>
      <c r="L2" s="48"/>
      <c r="M2" s="27"/>
      <c r="N2" s="25">
        <v>2</v>
      </c>
    </row>
    <row r="3" spans="1:15" ht="24.95" customHeight="1">
      <c r="A3" s="41" t="s">
        <v>261</v>
      </c>
      <c r="B3" s="40" t="s">
        <v>147</v>
      </c>
      <c r="C3" s="40" t="s">
        <v>137</v>
      </c>
      <c r="D3" s="40" t="s">
        <v>139</v>
      </c>
      <c r="E3" s="40" t="s">
        <v>255</v>
      </c>
      <c r="F3" s="40" t="s">
        <v>256</v>
      </c>
      <c r="G3" s="26"/>
      <c r="H3" s="26"/>
      <c r="I3" s="26"/>
      <c r="J3" s="50" t="s">
        <v>143</v>
      </c>
      <c r="K3" s="49" t="s">
        <v>157</v>
      </c>
      <c r="L3" s="27"/>
      <c r="M3" s="27"/>
      <c r="N3" s="25">
        <v>4</v>
      </c>
    </row>
    <row r="4" spans="1:15" ht="24.95" customHeight="1">
      <c r="A4" s="43" t="s">
        <v>257</v>
      </c>
      <c r="B4" s="44" t="s">
        <v>148</v>
      </c>
      <c r="C4" s="45" t="s">
        <v>230</v>
      </c>
      <c r="D4" s="46" t="s">
        <v>173</v>
      </c>
      <c r="E4" s="46" t="s">
        <v>258</v>
      </c>
      <c r="F4" s="42"/>
      <c r="G4" s="26"/>
      <c r="H4" s="26"/>
      <c r="I4" s="26"/>
      <c r="J4" s="49" t="s">
        <v>159</v>
      </c>
      <c r="K4" s="22" t="s">
        <v>224</v>
      </c>
      <c r="L4" s="22" t="s">
        <v>225</v>
      </c>
      <c r="M4" s="27"/>
      <c r="N4" s="25">
        <v>2</v>
      </c>
    </row>
    <row r="5" spans="1:15" ht="24.95" customHeight="1">
      <c r="A5" s="39" t="s">
        <v>245</v>
      </c>
      <c r="B5" s="40" t="s">
        <v>149</v>
      </c>
      <c r="C5" s="40" t="s">
        <v>246</v>
      </c>
      <c r="D5" s="47" t="s">
        <v>141</v>
      </c>
      <c r="E5" s="28" t="s">
        <v>177</v>
      </c>
      <c r="F5" s="28" t="s">
        <v>175</v>
      </c>
      <c r="H5" s="36" t="s">
        <v>247</v>
      </c>
      <c r="I5" s="35"/>
      <c r="J5" s="49" t="s">
        <v>161</v>
      </c>
      <c r="K5" s="49" t="s">
        <v>191</v>
      </c>
      <c r="L5" s="48"/>
      <c r="M5" s="27"/>
      <c r="N5" s="25">
        <v>4</v>
      </c>
    </row>
    <row r="6" spans="1:15" ht="24.95" customHeight="1">
      <c r="A6" s="39" t="s">
        <v>232</v>
      </c>
      <c r="B6" s="46" t="s">
        <v>151</v>
      </c>
      <c r="C6" s="28" t="s">
        <v>178</v>
      </c>
      <c r="D6" s="41"/>
      <c r="E6" s="41"/>
      <c r="F6" s="36" t="s">
        <v>248</v>
      </c>
      <c r="G6" s="37" t="s">
        <v>249</v>
      </c>
      <c r="H6" s="37" t="s">
        <v>250</v>
      </c>
      <c r="I6" s="37" t="s">
        <v>193</v>
      </c>
      <c r="J6" s="49" t="s">
        <v>163</v>
      </c>
      <c r="K6" s="50" t="s">
        <v>145</v>
      </c>
      <c r="L6" s="54" t="s">
        <v>265</v>
      </c>
      <c r="M6" s="49" t="s">
        <v>169</v>
      </c>
      <c r="N6" s="25">
        <v>8</v>
      </c>
    </row>
    <row r="7" spans="1:15" ht="24.95" customHeight="1">
      <c r="A7" s="39" t="s">
        <v>237</v>
      </c>
      <c r="B7" s="46" t="s">
        <v>152</v>
      </c>
      <c r="C7" s="28" t="s">
        <v>180</v>
      </c>
      <c r="D7" s="28" t="s">
        <v>182</v>
      </c>
      <c r="E7" s="41"/>
      <c r="F7" s="37" t="s">
        <v>251</v>
      </c>
      <c r="G7" s="34" t="s">
        <v>218</v>
      </c>
      <c r="H7" s="38" t="s">
        <v>252</v>
      </c>
      <c r="I7" s="35"/>
      <c r="J7" s="49" t="s">
        <v>165</v>
      </c>
      <c r="K7" s="48"/>
      <c r="L7" s="48"/>
      <c r="M7" s="27"/>
      <c r="N7" s="25">
        <v>2</v>
      </c>
    </row>
    <row r="8" spans="1:15" ht="24.95" customHeight="1">
      <c r="A8" s="39" t="s">
        <v>241</v>
      </c>
      <c r="B8" s="28" t="s">
        <v>184</v>
      </c>
      <c r="C8" s="41"/>
      <c r="D8" s="41"/>
      <c r="E8" s="41"/>
      <c r="F8" s="38" t="s">
        <v>253</v>
      </c>
      <c r="G8" s="37" t="s">
        <v>254</v>
      </c>
      <c r="H8" s="33"/>
      <c r="I8" s="35"/>
      <c r="J8" s="49" t="s">
        <v>199</v>
      </c>
      <c r="K8" s="17" t="s">
        <v>202</v>
      </c>
      <c r="L8" s="17" t="s">
        <v>208</v>
      </c>
      <c r="M8" s="27"/>
      <c r="N8" s="25">
        <v>2</v>
      </c>
    </row>
    <row r="9" spans="1:15" ht="24.95" customHeight="1">
      <c r="A9" s="39" t="s">
        <v>244</v>
      </c>
      <c r="B9" s="28" t="s">
        <v>186</v>
      </c>
      <c r="C9" s="41"/>
      <c r="D9" s="41"/>
      <c r="E9" s="41"/>
      <c r="F9" s="35"/>
      <c r="G9" s="35"/>
      <c r="H9" s="35"/>
      <c r="I9" s="35"/>
      <c r="J9" s="18" t="s">
        <v>226</v>
      </c>
      <c r="K9" s="18" t="s">
        <v>227</v>
      </c>
      <c r="L9" s="18" t="s">
        <v>228</v>
      </c>
      <c r="M9" s="27"/>
      <c r="O9" s="25" t="s">
        <v>263</v>
      </c>
    </row>
    <row r="11" spans="1:15">
      <c r="A11" s="43" t="s">
        <v>257</v>
      </c>
      <c r="B11" s="44" t="s">
        <v>148</v>
      </c>
      <c r="C11" s="45" t="s">
        <v>230</v>
      </c>
      <c r="D11" s="46" t="s">
        <v>173</v>
      </c>
      <c r="E11" s="46" t="s">
        <v>258</v>
      </c>
      <c r="F11" s="42"/>
      <c r="G11" s="26"/>
      <c r="H11" s="26"/>
      <c r="I11" s="26"/>
      <c r="J11" s="17" t="s">
        <v>159</v>
      </c>
      <c r="K11" s="51" t="s">
        <v>224</v>
      </c>
      <c r="L11" s="51" t="s">
        <v>225</v>
      </c>
      <c r="M11" s="27"/>
      <c r="N11" s="25">
        <v>4</v>
      </c>
    </row>
    <row r="12" spans="1:15">
      <c r="A12" s="39" t="s">
        <v>229</v>
      </c>
      <c r="B12" s="40" t="s">
        <v>149</v>
      </c>
      <c r="C12" s="40" t="s">
        <v>210</v>
      </c>
      <c r="D12" s="47" t="s">
        <v>141</v>
      </c>
      <c r="E12" s="28" t="s">
        <v>177</v>
      </c>
      <c r="F12" s="28" t="s">
        <v>175</v>
      </c>
      <c r="H12" s="30" t="s">
        <v>231</v>
      </c>
      <c r="I12" s="29"/>
      <c r="J12" s="49" t="s">
        <v>161</v>
      </c>
      <c r="K12" s="17" t="s">
        <v>191</v>
      </c>
      <c r="L12" s="48"/>
      <c r="M12" s="27"/>
      <c r="N12" s="25">
        <v>2</v>
      </c>
    </row>
    <row r="13" spans="1:15" ht="27">
      <c r="A13" s="39" t="s">
        <v>232</v>
      </c>
      <c r="B13" s="46" t="s">
        <v>151</v>
      </c>
      <c r="C13" s="28" t="s">
        <v>178</v>
      </c>
      <c r="D13" s="41"/>
      <c r="E13" s="39"/>
      <c r="F13" s="32" t="s">
        <v>233</v>
      </c>
      <c r="G13" s="32" t="s">
        <v>234</v>
      </c>
      <c r="H13" s="32" t="s">
        <v>235</v>
      </c>
      <c r="I13" s="31" t="s">
        <v>236</v>
      </c>
      <c r="J13" s="49" t="s">
        <v>163</v>
      </c>
      <c r="K13" s="8" t="s">
        <v>145</v>
      </c>
      <c r="L13" s="53" t="s">
        <v>264</v>
      </c>
      <c r="M13" s="17" t="s">
        <v>169</v>
      </c>
      <c r="N13" s="25">
        <v>2</v>
      </c>
    </row>
    <row r="14" spans="1:15">
      <c r="A14" s="39" t="s">
        <v>237</v>
      </c>
      <c r="B14" s="46" t="s">
        <v>152</v>
      </c>
      <c r="C14" s="28" t="s">
        <v>180</v>
      </c>
      <c r="D14" s="28" t="s">
        <v>182</v>
      </c>
      <c r="E14" s="39"/>
      <c r="F14" s="31" t="s">
        <v>238</v>
      </c>
      <c r="G14" s="31" t="s">
        <v>239</v>
      </c>
      <c r="H14" s="31" t="s">
        <v>240</v>
      </c>
      <c r="I14" s="29"/>
      <c r="J14" s="49" t="s">
        <v>165</v>
      </c>
      <c r="K14" s="48"/>
      <c r="L14" s="48"/>
      <c r="M14" s="27"/>
      <c r="N14" s="25">
        <v>2</v>
      </c>
    </row>
    <row r="15" spans="1:15">
      <c r="A15" s="39" t="s">
        <v>241</v>
      </c>
      <c r="B15" s="28" t="s">
        <v>184</v>
      </c>
      <c r="C15" s="41"/>
      <c r="D15" s="41"/>
      <c r="E15" s="39"/>
      <c r="F15" s="31" t="s">
        <v>242</v>
      </c>
      <c r="G15" s="31" t="s">
        <v>243</v>
      </c>
      <c r="H15" s="29"/>
      <c r="I15" s="29"/>
      <c r="J15" s="49" t="s">
        <v>199</v>
      </c>
      <c r="K15" s="17" t="s">
        <v>202</v>
      </c>
      <c r="L15" s="17" t="s">
        <v>208</v>
      </c>
      <c r="M15" s="27"/>
      <c r="N15" s="25">
        <v>2</v>
      </c>
    </row>
    <row r="16" spans="1:15">
      <c r="A16" s="39" t="s">
        <v>244</v>
      </c>
      <c r="B16" s="28" t="s">
        <v>186</v>
      </c>
      <c r="C16" s="41"/>
      <c r="D16" s="41"/>
      <c r="E16" s="39"/>
      <c r="F16" s="29"/>
      <c r="G16" s="29"/>
      <c r="H16" s="29"/>
      <c r="I16" s="29"/>
      <c r="J16" s="52" t="s">
        <v>226</v>
      </c>
      <c r="K16" s="52" t="s">
        <v>227</v>
      </c>
      <c r="L16" s="52" t="s">
        <v>228</v>
      </c>
      <c r="M16" s="27"/>
      <c r="N16" s="25">
        <v>6</v>
      </c>
      <c r="O16" s="25" t="s">
        <v>263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蔡银宁</dc:creator>
  <cp:lastModifiedBy>Administrator</cp:lastModifiedBy>
  <cp:lastPrinted>2016-10-26T07:10:41Z</cp:lastPrinted>
  <dcterms:created xsi:type="dcterms:W3CDTF">2016-05-04T07:52:56Z</dcterms:created>
  <dcterms:modified xsi:type="dcterms:W3CDTF">2016-10-26T07:10:43Z</dcterms:modified>
</cp:coreProperties>
</file>